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W:\ДУМА\"/>
    </mc:Choice>
  </mc:AlternateContent>
  <xr:revisionPtr revIDLastSave="0" documentId="13_ncr:1_{BA9EC055-7A97-4FCA-822A-9D2626D691E9}" xr6:coauthVersionLast="45" xr6:coauthVersionMax="45" xr10:uidLastSave="{00000000-0000-0000-0000-000000000000}"/>
  <bookViews>
    <workbookView xWindow="-120" yWindow="-120" windowWidth="29040" windowHeight="15720" xr2:uid="{00000000-000D-0000-FFFF-FFFF00000000}"/>
  </bookViews>
  <sheets>
    <sheet name="Приложение" sheetId="49" r:id="rId1"/>
  </sheets>
  <definedNames>
    <definedName name="_xlnm._FilterDatabase" localSheetId="0" hidden="1">Приложение!$A$1:$G$216</definedName>
    <definedName name="_xlnm.Print_Titles" localSheetId="0">Приложение!$12:$12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30" i="49" l="1"/>
  <c r="G94" i="49"/>
  <c r="G91" i="49"/>
  <c r="G96" i="49" l="1"/>
  <c r="G95" i="49" s="1"/>
  <c r="G90" i="49"/>
  <c r="G89" i="49" s="1"/>
  <c r="G167" i="49" l="1"/>
  <c r="G160" i="49"/>
  <c r="G155" i="49"/>
  <c r="G138" i="49"/>
  <c r="G197" i="49" l="1"/>
  <c r="G48" i="49" l="1"/>
  <c r="G46" i="49" s="1"/>
  <c r="G188" i="49" l="1"/>
  <c r="G187" i="49" s="1"/>
  <c r="G186" i="49" s="1"/>
  <c r="G145" i="49"/>
  <c r="G76" i="49" l="1"/>
  <c r="G75" i="49" s="1"/>
  <c r="G149" i="49" l="1"/>
  <c r="G80" i="49" l="1"/>
  <c r="G79" i="49" s="1"/>
  <c r="G78" i="49" s="1"/>
  <c r="G179" i="49" l="1"/>
  <c r="G43" i="49" l="1"/>
  <c r="G159" i="49" l="1"/>
  <c r="G137" i="49"/>
  <c r="G133" i="49"/>
  <c r="G132" i="49" s="1"/>
  <c r="G131" i="49" s="1"/>
  <c r="G129" i="49"/>
  <c r="G128" i="49" s="1"/>
  <c r="G127" i="49" s="1"/>
  <c r="G125" i="49"/>
  <c r="G124" i="49" s="1"/>
  <c r="G123" i="49" s="1"/>
  <c r="G106" i="49"/>
  <c r="G105" i="49" s="1"/>
  <c r="G93" i="49"/>
  <c r="G92" i="49" s="1"/>
  <c r="G73" i="49"/>
  <c r="G72" i="49" s="1"/>
  <c r="G69" i="49"/>
  <c r="G68" i="49" s="1"/>
  <c r="G50" i="49"/>
  <c r="G21" i="49"/>
  <c r="G67" i="49" l="1"/>
  <c r="G66" i="49" s="1"/>
  <c r="G31" i="49" l="1"/>
  <c r="G30" i="49" s="1"/>
  <c r="G29" i="49" s="1"/>
  <c r="G28" i="49" s="1"/>
  <c r="G27" i="49" s="1"/>
  <c r="G26" i="49" s="1"/>
  <c r="G25" i="49" s="1"/>
  <c r="G38" i="49" l="1"/>
  <c r="G88" i="49" l="1"/>
  <c r="G87" i="49" s="1"/>
  <c r="G64" i="49"/>
  <c r="G63" i="49" s="1"/>
  <c r="G57" i="49"/>
  <c r="G56" i="49" s="1"/>
  <c r="G49" i="49"/>
  <c r="G42" i="49"/>
  <c r="G86" i="49" l="1"/>
  <c r="G37" i="49"/>
  <c r="G36" i="49" s="1"/>
  <c r="G20" i="49"/>
  <c r="G184" i="49" l="1"/>
  <c r="G182" i="49" s="1"/>
  <c r="G204" i="49"/>
  <c r="G196" i="49"/>
  <c r="G195" i="49" s="1"/>
  <c r="G178" i="49"/>
  <c r="G175" i="49"/>
  <c r="G174" i="49" s="1"/>
  <c r="G166" i="49"/>
  <c r="G165" i="49" s="1"/>
  <c r="G158" i="49"/>
  <c r="G157" i="49" s="1"/>
  <c r="G154" i="49"/>
  <c r="G153" i="49" s="1"/>
  <c r="G152" i="49" s="1"/>
  <c r="G148" i="49"/>
  <c r="G147" i="49" s="1"/>
  <c r="G144" i="49"/>
  <c r="G143" i="49" s="1"/>
  <c r="G142" i="49" s="1"/>
  <c r="G136" i="49"/>
  <c r="G119" i="49"/>
  <c r="G118" i="49" s="1"/>
  <c r="G114" i="49"/>
  <c r="G113" i="49" s="1"/>
  <c r="G112" i="49" s="1"/>
  <c r="G103" i="49"/>
  <c r="G102" i="49" s="1"/>
  <c r="G151" i="49" l="1"/>
  <c r="G101" i="49"/>
  <c r="G100" i="49" s="1"/>
  <c r="G99" i="49" s="1"/>
  <c r="G173" i="49"/>
  <c r="G146" i="49" l="1"/>
  <c r="G203" i="49" l="1"/>
  <c r="G201" i="49" s="1"/>
  <c r="G200" i="49" s="1"/>
  <c r="G199" i="49" s="1"/>
  <c r="G194" i="49"/>
  <c r="G193" i="49" s="1"/>
  <c r="G192" i="49" s="1"/>
  <c r="G191" i="49" s="1"/>
  <c r="G172" i="49"/>
  <c r="G171" i="49" s="1"/>
  <c r="G164" i="49"/>
  <c r="G163" i="49" s="1"/>
  <c r="G141" i="49"/>
  <c r="G135" i="49"/>
  <c r="G122" i="49" s="1"/>
  <c r="G117" i="49"/>
  <c r="G116" i="49" s="1"/>
  <c r="G111" i="49"/>
  <c r="G110" i="49" s="1"/>
  <c r="G109" i="49" s="1"/>
  <c r="G85" i="49"/>
  <c r="G84" i="49" s="1"/>
  <c r="G83" i="49" s="1"/>
  <c r="G61" i="49"/>
  <c r="G55" i="49"/>
  <c r="G54" i="49" s="1"/>
  <c r="G35" i="49"/>
  <c r="G19" i="49"/>
  <c r="G170" i="49" l="1"/>
  <c r="G169" i="49" s="1"/>
  <c r="G18" i="49"/>
  <c r="G17" i="49" s="1"/>
  <c r="G16" i="49" s="1"/>
  <c r="G15" i="49" s="1"/>
  <c r="G108" i="49"/>
  <c r="G162" i="49"/>
  <c r="G98" i="49"/>
  <c r="G190" i="49"/>
  <c r="G198" i="49"/>
  <c r="G82" i="49"/>
  <c r="G34" i="49"/>
  <c r="G33" i="49" s="1"/>
  <c r="G150" i="49"/>
  <c r="G140" i="49" s="1"/>
  <c r="G202" i="49"/>
  <c r="G60" i="49"/>
  <c r="G59" i="49"/>
  <c r="G62" i="49"/>
  <c r="G14" i="49" l="1"/>
  <c r="G121" i="49"/>
  <c r="G168" i="49"/>
  <c r="G13" i="49" l="1"/>
</calcChain>
</file>

<file path=xl/sharedStrings.xml><?xml version="1.0" encoding="utf-8"?>
<sst xmlns="http://schemas.openxmlformats.org/spreadsheetml/2006/main" count="964" uniqueCount="169">
  <si>
    <t>14</t>
  </si>
  <si>
    <t>Резервный фонд администрации муниципального образования</t>
  </si>
  <si>
    <t>Непрограммные расходы органов местного самоуправления за счет средств местного бюджета</t>
  </si>
  <si>
    <t>Осуществление органами местного самоуправления полномочий местного значения поселения</t>
  </si>
  <si>
    <t>Непрограммные расходы органов местного самоуправления за счет средств федерального бюджета</t>
  </si>
  <si>
    <t>Непрограммные расходы органов местного самоуправления за счет средств областного бюджета</t>
  </si>
  <si>
    <t>Обслуживание муниципального долга</t>
  </si>
  <si>
    <t>Иные межбюджетные трансферты</t>
  </si>
  <si>
    <t>Функционирование законодательных (представительных) органов государственной власти субъектов Российской Федерации и органов местного самоуправления</t>
  </si>
  <si>
    <t>Обеспечение деятельности в сфере устанвленных функций бюджетных, автономных и казенных учреждений</t>
  </si>
  <si>
    <t>Непрограммные расходы органов местного самоуправления</t>
  </si>
  <si>
    <t>Другие вопросы в области национальной экономики</t>
  </si>
  <si>
    <t>НАЦИОНАЛЬНАЯ ЭКОНОМИКА</t>
  </si>
  <si>
    <t>Прочие межбюджетные трансферты общего характера</t>
  </si>
  <si>
    <t>09</t>
  </si>
  <si>
    <t>13</t>
  </si>
  <si>
    <t>РЗ</t>
  </si>
  <si>
    <t>ОБЩЕГОСУДАРСТВЕННЫЕ ВОПРОСЫ</t>
  </si>
  <si>
    <t>01</t>
  </si>
  <si>
    <t>04</t>
  </si>
  <si>
    <t>ЖИЛИЩНО-КОММУНАЛЬНОЕ ХОЗЯЙСТВО</t>
  </si>
  <si>
    <t>05</t>
  </si>
  <si>
    <t>08</t>
  </si>
  <si>
    <t>11</t>
  </si>
  <si>
    <t>тыс.руб.</t>
  </si>
  <si>
    <t>Наименование</t>
  </si>
  <si>
    <t>Пр</t>
  </si>
  <si>
    <t>ЦСР</t>
  </si>
  <si>
    <t>ВР</t>
  </si>
  <si>
    <t>Сумма на год</t>
  </si>
  <si>
    <t>00</t>
  </si>
  <si>
    <t>000</t>
  </si>
  <si>
    <t>02</t>
  </si>
  <si>
    <t>200</t>
  </si>
  <si>
    <t>12</t>
  </si>
  <si>
    <t>Резервные фонды</t>
  </si>
  <si>
    <t>03</t>
  </si>
  <si>
    <t>Жилищное хозяйство</t>
  </si>
  <si>
    <t>Культура</t>
  </si>
  <si>
    <t>Мобилизационная и вневойсковая подготовка</t>
  </si>
  <si>
    <t>НАЦИОНАЛЬНАЯ ОБОРОНА</t>
  </si>
  <si>
    <t>Благоустройство</t>
  </si>
  <si>
    <t>Уличное освещение</t>
  </si>
  <si>
    <t>121</t>
  </si>
  <si>
    <t>122</t>
  </si>
  <si>
    <t>Прочая закупка товаров, работ и услуг для обеспечения государственных (муниципальных) нужд</t>
  </si>
  <si>
    <t>244</t>
  </si>
  <si>
    <t>852</t>
  </si>
  <si>
    <t>870</t>
  </si>
  <si>
    <t>Резервные средства</t>
  </si>
  <si>
    <t>111</t>
  </si>
  <si>
    <t>730</t>
  </si>
  <si>
    <t>540</t>
  </si>
  <si>
    <t>00.0.00.00000</t>
  </si>
  <si>
    <t>91.0.00.00000</t>
  </si>
  <si>
    <t>91.1.00.00000</t>
  </si>
  <si>
    <t>91.1.00.60000</t>
  </si>
  <si>
    <t>91.1.00.60001</t>
  </si>
  <si>
    <t>91.1.00.60004</t>
  </si>
  <si>
    <t>91.3.00.00000</t>
  </si>
  <si>
    <t>91.3.00.51180</t>
  </si>
  <si>
    <t>91.1.00.60011</t>
  </si>
  <si>
    <t>91.2.00.00000</t>
  </si>
  <si>
    <t>91.2.00.73150</t>
  </si>
  <si>
    <t>91.1.00.60101</t>
  </si>
  <si>
    <t>91.1.00.60105</t>
  </si>
  <si>
    <t>91.1.00.60002</t>
  </si>
  <si>
    <t>91.1.00.60019</t>
  </si>
  <si>
    <t>91.1.00.60020</t>
  </si>
  <si>
    <t>129</t>
  </si>
  <si>
    <t>119</t>
  </si>
  <si>
    <t>Фонд оплаты труда государственных (муниципальных) органов</t>
  </si>
  <si>
    <t xml:space="preserve">Фонд оплаты труда учреждений </t>
  </si>
  <si>
    <t>91.3.00.50000</t>
  </si>
  <si>
    <t>Осуществление первичного воинского учета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</si>
  <si>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</si>
  <si>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851</t>
  </si>
  <si>
    <t>853</t>
  </si>
  <si>
    <t>Уплата иных платежей</t>
  </si>
  <si>
    <t>07</t>
  </si>
  <si>
    <t>Взносы по обязательному социальному страхованию на выплаты по оплате труда работников и иные выплаты работникам  казенных учреждений</t>
  </si>
  <si>
    <t>Реализация мероприятий муниципальной программы за счет средств местного бюджета</t>
  </si>
  <si>
    <t>21.4.00.99015</t>
  </si>
  <si>
    <t>10</t>
  </si>
  <si>
    <t>21.4.00.00000</t>
  </si>
  <si>
    <t>21.4.00.99000</t>
  </si>
  <si>
    <t>КУЛЬТУРА, КИНЕМАТОГРАФИЯ</t>
  </si>
  <si>
    <t>НАЦИОНАЛЬНАЯ БЕЗОПАСНОСТЬ И ПРАВООХРАНИТЕЛЬНАЯ ДЕЯТЕЛЬНОСТЬ</t>
  </si>
  <si>
    <t>91.4.00.00000</t>
  </si>
  <si>
    <t>91.4.00.S2370</t>
  </si>
  <si>
    <t>Прочая закупка товаров, работ и услуг</t>
  </si>
  <si>
    <t>ОБРАЗОВАНИЕ</t>
  </si>
  <si>
    <t>Профессиональная подготовка, переподготовка и повышение квалификации</t>
  </si>
  <si>
    <t>Обеспечение деятельности в сфере установленных функций</t>
  </si>
  <si>
    <t>Закупка энергетических ресурсов</t>
  </si>
  <si>
    <t>247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</si>
  <si>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</si>
  <si>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Иные бюджетные ассигнования</t>
  </si>
  <si>
    <t>800</t>
  </si>
  <si>
    <t>Дорожное хозяйство</t>
  </si>
  <si>
    <t>Прочие мероприятия по благоустройству городских округов и поселений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</si>
  <si>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</si>
  <si>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</si>
  <si>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</si>
  <si>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</si>
  <si>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</si>
  <si>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</si>
  <si>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</si>
  <si>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Уплата прочих налогов, сборов</t>
  </si>
  <si>
    <t>Уплата налогов, сборов и иных платежей</t>
  </si>
  <si>
    <t>Реализация мероприятий перечня проектов народных инициатив</t>
  </si>
  <si>
    <t>Расходы на выплаты персоналу казенных учреждений</t>
  </si>
  <si>
    <t>110</t>
  </si>
  <si>
    <t>700</t>
  </si>
  <si>
    <t>Обслуживание государственного (муниципального) долга</t>
  </si>
  <si>
    <t>Межбюджетные трансферты</t>
  </si>
  <si>
    <t>500</t>
  </si>
  <si>
    <t>850</t>
  </si>
  <si>
    <t>Субвенции на осуществление первичного воинского учета на территориях, где отсутствуют военные комиссариаты</t>
  </si>
  <si>
    <t>Иные выплаты персоналу государственных (муниципальных) органов, за исключением фонда оплаты труда</t>
  </si>
  <si>
    <t xml:space="preserve"> Уплата иных платежей</t>
  </si>
  <si>
    <t>АДМИНИСТРАЦИЯ СОСНОВОБОРСКОГО МУНИЦИПАЛЬНОГО ОБРАЗОВАНИЯ</t>
  </si>
  <si>
    <t xml:space="preserve">  Иные выплаты персоналу государственных (муниципальных) органов, за исключением фонда оплаты труда</t>
  </si>
  <si>
    <t>Социальное обеспечение и иные выплаты населению</t>
  </si>
  <si>
    <t>300</t>
  </si>
  <si>
    <t xml:space="preserve"> Иные выплаты населению</t>
  </si>
  <si>
    <t>360</t>
  </si>
  <si>
    <t xml:space="preserve"> Уплата налога на имущество организаций и земельного налога</t>
  </si>
  <si>
    <t>Другие общегосударственные вопросы</t>
  </si>
  <si>
    <t xml:space="preserve"> Расходы на выплаты персоналу казенных учреждений</t>
  </si>
  <si>
    <t xml:space="preserve"> Взносы по обязательному социальному страхованию на выплаты по оплате труда работников и иные выплаты работникам учреждений</t>
  </si>
  <si>
    <t>Фонд оплаты труда учреждений</t>
  </si>
  <si>
    <t xml:space="preserve"> Закупка товаров, работ и услуг для обеспечения государственных (муниципальных) нужд</t>
  </si>
  <si>
    <t>21.4.00.99020</t>
  </si>
  <si>
    <t>Иные мероприятия в сфере установленных функций</t>
  </si>
  <si>
    <t xml:space="preserve">  Иные бюджетные ассигнования</t>
  </si>
  <si>
    <t xml:space="preserve">  Уплата иных платежей</t>
  </si>
  <si>
    <t xml:space="preserve"> Бюджетные инвестиции на приобретение объектов недвижимого имущества в государственную (муниципальную) собственность</t>
  </si>
  <si>
    <t xml:space="preserve">  Уплата налогов, сборов и иных платежей</t>
  </si>
  <si>
    <t>Обеспечение мероприятий по переселению граждан из аварийного жилищного фонда за счет средств местного бюджета</t>
  </si>
  <si>
    <t xml:space="preserve">  Закупка энергетических ресурсов</t>
  </si>
  <si>
    <t>прочая закупка товаров, работ и услуг</t>
  </si>
  <si>
    <t>91.1.00.60104</t>
  </si>
  <si>
    <t>Организация и содержание мест захоронения</t>
  </si>
  <si>
    <t>91.4.00.S2380</t>
  </si>
  <si>
    <t xml:space="preserve">Инициативный платеж </t>
  </si>
  <si>
    <t>Муниципальная программа "Пожарная безопасность и защита населения и территории Сосновоборского МО от чрезвычайных ситуаций на 2024 -2026 годы"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</si>
  <si>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</si>
  <si>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</si>
  <si>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Защита населения и территории от чрезвычайных ситуаций природного и техногенного характера, пожарная безопасность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</si>
  <si>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</si>
  <si>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</si>
  <si>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МЕЖБЮДЖЕТНЫЕ ТРАНСФЕРТЫ ОБЩЕГО ХАРАКТЕРА БЮДЖЕТАМ БЮДЖЕТНОЙ СИСТЕМЫ РОССИЙСКОЙ ФЕДЕРАЦИИ</t>
  </si>
  <si>
    <t xml:space="preserve"> 20.6.И2.6748S</t>
  </si>
  <si>
    <t>20.6.И2.67484</t>
  </si>
  <si>
    <t>20.6.И2.67483</t>
  </si>
  <si>
    <t xml:space="preserve"> Иные закупки товаров, работ и услуг для обеспечения государственных (муниципальных) нужд</t>
  </si>
  <si>
    <t xml:space="preserve"> Прочая закупка товаров, работ и услуг</t>
  </si>
  <si>
    <t>321</t>
  </si>
  <si>
    <t xml:space="preserve"> Пособия, компенсации и иные социальные выплаты гражданам, кроме публичных нормативных обязательств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</si>
  <si>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</si>
  <si>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</si>
  <si>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</si>
  <si>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831</t>
  </si>
  <si>
    <t>Исполнение судебных актов Российской Федерации и мировых соглашений по возмещению причиненного вреда</t>
  </si>
  <si>
    <t>Показатели исполнения бюджета Сосновоборского муниципального образования за 2025 год по  ведомственной структуре расходов бюджета Сосновоборского муниципального образования</t>
  </si>
  <si>
    <t>Приложение 3</t>
  </si>
  <si>
    <t xml:space="preserve">от_______________г. № ________/рд  </t>
  </si>
  <si>
    <t xml:space="preserve">к  решению Думы  Иркутского  муниципального округа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</si>
</sst>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.00000"/>
    <numFmt numFmtId="166" formatCode="0.000000"/>
  </numFmts>
  <fonts count="43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color theme="3" tint="-0.249977111117893"/>
      <name val="Times New Roman"/>
      <family val="1"/>
      <charset val="204"/>
    </font>
    <font>
      <sz val="11"/>
      <color theme="3" tint="-0.249977111117893"/>
      <name val="Times New Roman"/>
      <family val="1"/>
      <charset val="204"/>
    </font>
    <font>
      <sz val="10"/>
      <color theme="3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4" tint="-0.249977111117893"/>
      <name val="Times New Roman"/>
      <family val="1"/>
      <charset val="204"/>
    </font>
    <font>
      <sz val="11"/>
      <color theme="4" tint="-0.249977111117893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theme="4" tint="-0.249977111117893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20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10"/>
      </patternFill>
    </fill>
    <fill>
      <patternFill patternType="solid">
        <fgColor indexed="13"/>
      </patternFill>
    </fill>
    <fill>
      <patternFill patternType="solid">
        <fgColor indexed="54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19"/>
      </patternFill>
    </fill>
    <fill>
      <patternFill patternType="solid">
        <fgColor indexed="42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47">
    <xf numFmtId="0" fontId="0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2" borderId="0" applyNumberFormat="0" applyBorder="0" applyAlignment="0" applyProtection="0"/>
    <xf numFmtId="0" fontId="11" fillId="5" borderId="0" applyNumberFormat="0" applyBorder="0" applyAlignment="0" applyProtection="0"/>
    <xf numFmtId="0" fontId="11" fillId="3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3" borderId="0" applyNumberFormat="0" applyBorder="0" applyAlignment="0" applyProtection="0"/>
    <xf numFmtId="0" fontId="12" fillId="10" borderId="0" applyNumberFormat="0" applyBorder="0" applyAlignment="0" applyProtection="0"/>
    <xf numFmtId="0" fontId="12" fillId="7" borderId="0" applyNumberFormat="0" applyBorder="0" applyAlignment="0" applyProtection="0"/>
    <xf numFmtId="0" fontId="12" fillId="11" borderId="0" applyNumberFormat="0" applyBorder="0" applyAlignment="0" applyProtection="0"/>
    <xf numFmtId="0" fontId="12" fillId="6" borderId="0" applyNumberFormat="0" applyBorder="0" applyAlignment="0" applyProtection="0"/>
    <xf numFmtId="0" fontId="12" fillId="10" borderId="0" applyNumberFormat="0" applyBorder="0" applyAlignment="0" applyProtection="0"/>
    <xf numFmtId="0" fontId="12" fillId="3" borderId="0" applyNumberFormat="0" applyBorder="0" applyAlignment="0" applyProtection="0"/>
    <xf numFmtId="0" fontId="12" fillId="10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3" fillId="3" borderId="1" applyNumberFormat="0" applyAlignment="0" applyProtection="0"/>
    <xf numFmtId="0" fontId="14" fillId="2" borderId="2" applyNumberFormat="0" applyAlignment="0" applyProtection="0"/>
    <xf numFmtId="0" fontId="15" fillId="2" borderId="1" applyNumberFormat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20" fillId="16" borderId="7" applyNumberFormat="0" applyAlignment="0" applyProtection="0"/>
    <xf numFmtId="0" fontId="21" fillId="0" borderId="0" applyNumberFormat="0" applyFill="0" applyBorder="0" applyAlignment="0" applyProtection="0"/>
    <xf numFmtId="0" fontId="22" fillId="8" borderId="0" applyNumberFormat="0" applyBorder="0" applyAlignment="0" applyProtection="0"/>
    <xf numFmtId="0" fontId="23" fillId="17" borderId="0" applyNumberFormat="0" applyBorder="0" applyAlignment="0" applyProtection="0"/>
    <xf numFmtId="0" fontId="24" fillId="0" borderId="0" applyNumberFormat="0" applyFill="0" applyBorder="0" applyAlignment="0" applyProtection="0"/>
    <xf numFmtId="0" fontId="4" fillId="4" borderId="8" applyNumberFormat="0" applyFont="0" applyAlignment="0" applyProtection="0"/>
    <xf numFmtId="0" fontId="25" fillId="0" borderId="9" applyNumberFormat="0" applyFill="0" applyAlignment="0" applyProtection="0"/>
    <xf numFmtId="0" fontId="10" fillId="0" borderId="0"/>
    <xf numFmtId="0" fontId="26" fillId="0" borderId="0" applyNumberFormat="0" applyFill="0" applyBorder="0" applyAlignment="0" applyProtection="0"/>
    <xf numFmtId="0" fontId="27" fillId="18" borderId="0" applyNumberFormat="0" applyBorder="0" applyAlignment="0" applyProtection="0"/>
    <xf numFmtId="0" fontId="3" fillId="0" borderId="0"/>
    <xf numFmtId="0" fontId="2" fillId="0" borderId="0"/>
    <xf numFmtId="0" fontId="1" fillId="0" borderId="0"/>
    <xf numFmtId="0" fontId="1" fillId="0" borderId="0"/>
  </cellStyleXfs>
  <cellXfs count="170">
    <xf numFmtId="0" fontId="0" fillId="0" borderId="0" xfId="0"/>
    <xf numFmtId="0" fontId="7" fillId="0" borderId="10" xfId="0" applyFont="1" applyBorder="1" applyAlignment="1">
      <alignment wrapText="1"/>
    </xf>
    <xf numFmtId="0" fontId="7" fillId="0" borderId="0" xfId="0" applyFont="1" applyAlignment="1">
      <alignment vertical="top"/>
    </xf>
    <xf numFmtId="0" fontId="9" fillId="0" borderId="0" xfId="0" applyFont="1" applyAlignment="1">
      <alignment vertical="top" wrapText="1"/>
    </xf>
    <xf numFmtId="0" fontId="9" fillId="0" borderId="0" xfId="0" applyFont="1" applyAlignment="1">
      <alignment vertical="top"/>
    </xf>
    <xf numFmtId="0" fontId="9" fillId="0" borderId="0" xfId="0" applyFont="1" applyBorder="1" applyAlignment="1">
      <alignment vertical="top"/>
    </xf>
    <xf numFmtId="0" fontId="7" fillId="0" borderId="0" xfId="0" applyFont="1" applyBorder="1" applyAlignment="1">
      <alignment vertical="top"/>
    </xf>
    <xf numFmtId="1" fontId="7" fillId="0" borderId="0" xfId="0" applyNumberFormat="1" applyFont="1" applyAlignment="1">
      <alignment vertical="top"/>
    </xf>
    <xf numFmtId="0" fontId="9" fillId="0" borderId="16" xfId="0" applyFont="1" applyBorder="1" applyAlignment="1">
      <alignment horizontal="center" vertical="top"/>
    </xf>
    <xf numFmtId="0" fontId="7" fillId="0" borderId="0" xfId="0" applyFont="1" applyAlignment="1">
      <alignment vertical="top" wrapText="1"/>
    </xf>
    <xf numFmtId="0" fontId="7" fillId="0" borderId="0" xfId="0" applyFont="1" applyAlignment="1">
      <alignment horizontal="center" vertical="top"/>
    </xf>
    <xf numFmtId="0" fontId="5" fillId="0" borderId="10" xfId="0" applyFont="1" applyBorder="1" applyAlignment="1">
      <alignment vertical="top" wrapText="1"/>
    </xf>
    <xf numFmtId="2" fontId="6" fillId="0" borderId="11" xfId="0" applyNumberFormat="1" applyFont="1" applyBorder="1" applyAlignment="1">
      <alignment vertical="top"/>
    </xf>
    <xf numFmtId="0" fontId="6" fillId="0" borderId="11" xfId="0" applyFont="1" applyBorder="1" applyAlignment="1">
      <alignment vertical="top"/>
    </xf>
    <xf numFmtId="1" fontId="9" fillId="0" borderId="0" xfId="0" applyNumberFormat="1" applyFont="1" applyAlignment="1">
      <alignment vertical="top"/>
    </xf>
    <xf numFmtId="0" fontId="7" fillId="0" borderId="10" xfId="0" applyFont="1" applyBorder="1" applyAlignment="1">
      <alignment vertical="top" wrapText="1"/>
    </xf>
    <xf numFmtId="49" fontId="7" fillId="0" borderId="11" xfId="0" applyNumberFormat="1" applyFont="1" applyBorder="1" applyAlignment="1">
      <alignment horizontal="center" vertical="top"/>
    </xf>
    <xf numFmtId="0" fontId="9" fillId="0" borderId="10" xfId="0" applyFont="1" applyBorder="1" applyAlignment="1">
      <alignment vertical="top" wrapText="1"/>
    </xf>
    <xf numFmtId="49" fontId="9" fillId="0" borderId="11" xfId="0" applyNumberFormat="1" applyFont="1" applyBorder="1" applyAlignment="1">
      <alignment horizontal="center" vertical="top"/>
    </xf>
    <xf numFmtId="0" fontId="6" fillId="0" borderId="10" xfId="0" applyFont="1" applyBorder="1" applyAlignment="1">
      <alignment vertical="top" wrapText="1"/>
    </xf>
    <xf numFmtId="49" fontId="6" fillId="0" borderId="11" xfId="0" applyNumberFormat="1" applyFont="1" applyBorder="1" applyAlignment="1">
      <alignment horizontal="center" vertical="top"/>
    </xf>
    <xf numFmtId="49" fontId="9" fillId="0" borderId="11" xfId="0" applyNumberFormat="1" applyFont="1" applyFill="1" applyBorder="1" applyAlignment="1">
      <alignment horizontal="center" vertical="top"/>
    </xf>
    <xf numFmtId="49" fontId="7" fillId="0" borderId="11" xfId="0" applyNumberFormat="1" applyFont="1" applyFill="1" applyBorder="1" applyAlignment="1">
      <alignment horizontal="center" vertical="top"/>
    </xf>
    <xf numFmtId="49" fontId="5" fillId="0" borderId="11" xfId="0" applyNumberFormat="1" applyFont="1" applyBorder="1" applyAlignment="1">
      <alignment horizontal="center" vertical="top"/>
    </xf>
    <xf numFmtId="0" fontId="6" fillId="0" borderId="10" xfId="0" applyFont="1" applyFill="1" applyBorder="1" applyAlignment="1">
      <alignment vertical="top" wrapText="1"/>
    </xf>
    <xf numFmtId="49" fontId="6" fillId="0" borderId="11" xfId="0" applyNumberFormat="1" applyFont="1" applyFill="1" applyBorder="1" applyAlignment="1">
      <alignment horizontal="center" vertical="top"/>
    </xf>
    <xf numFmtId="0" fontId="6" fillId="0" borderId="10" xfId="0" applyFont="1" applyBorder="1" applyAlignment="1">
      <alignment horizontal="left" vertical="top" wrapText="1"/>
    </xf>
    <xf numFmtId="0" fontId="6" fillId="0" borderId="10" xfId="0" applyFont="1" applyBorder="1" applyAlignment="1">
      <alignment vertical="top"/>
    </xf>
    <xf numFmtId="49" fontId="8" fillId="0" borderId="11" xfId="0" applyNumberFormat="1" applyFont="1" applyBorder="1" applyAlignment="1">
      <alignment horizontal="center" vertical="top"/>
    </xf>
    <xf numFmtId="0" fontId="7" fillId="0" borderId="0" xfId="0" applyFont="1" applyBorder="1" applyAlignment="1">
      <alignment vertical="top" wrapText="1"/>
    </xf>
    <xf numFmtId="49" fontId="7" fillId="0" borderId="0" xfId="0" applyNumberFormat="1" applyFont="1" applyBorder="1" applyAlignment="1">
      <alignment horizontal="center" vertical="top"/>
    </xf>
    <xf numFmtId="0" fontId="5" fillId="0" borderId="10" xfId="0" applyFont="1" applyFill="1" applyBorder="1" applyAlignment="1">
      <alignment vertical="top" wrapText="1"/>
    </xf>
    <xf numFmtId="49" fontId="5" fillId="0" borderId="11" xfId="0" applyNumberFormat="1" applyFont="1" applyFill="1" applyBorder="1" applyAlignment="1">
      <alignment horizontal="center" vertical="top"/>
    </xf>
    <xf numFmtId="0" fontId="5" fillId="0" borderId="10" xfId="0" applyFont="1" applyFill="1" applyBorder="1" applyAlignment="1">
      <alignment horizontal="left" vertical="top" wrapText="1"/>
    </xf>
    <xf numFmtId="4" fontId="7" fillId="0" borderId="0" xfId="0" applyNumberFormat="1" applyFont="1" applyAlignment="1">
      <alignment vertical="top"/>
    </xf>
    <xf numFmtId="0" fontId="8" fillId="0" borderId="10" xfId="0" applyFont="1" applyFill="1" applyBorder="1" applyAlignment="1">
      <alignment vertical="top" wrapText="1"/>
    </xf>
    <xf numFmtId="49" fontId="8" fillId="0" borderId="11" xfId="0" applyNumberFormat="1" applyFont="1" applyFill="1" applyBorder="1" applyAlignment="1">
      <alignment horizontal="center" vertical="top"/>
    </xf>
    <xf numFmtId="0" fontId="7" fillId="0" borderId="10" xfId="0" applyFont="1" applyFill="1" applyBorder="1" applyAlignment="1">
      <alignment vertical="top" wrapText="1"/>
    </xf>
    <xf numFmtId="0" fontId="7" fillId="0" borderId="13" xfId="0" applyFont="1" applyBorder="1" applyAlignment="1">
      <alignment vertical="top" wrapText="1"/>
    </xf>
    <xf numFmtId="49" fontId="7" fillId="0" borderId="14" xfId="0" applyNumberFormat="1" applyFont="1" applyFill="1" applyBorder="1" applyAlignment="1">
      <alignment horizontal="center" vertical="top"/>
    </xf>
    <xf numFmtId="49" fontId="7" fillId="0" borderId="14" xfId="0" applyNumberFormat="1" applyFont="1" applyBorder="1" applyAlignment="1">
      <alignment horizontal="center" vertical="top"/>
    </xf>
    <xf numFmtId="0" fontId="8" fillId="0" borderId="0" xfId="0" applyFont="1" applyAlignment="1">
      <alignment horizontal="right" vertical="top" wrapText="1"/>
    </xf>
    <xf numFmtId="0" fontId="9" fillId="0" borderId="15" xfId="0" applyFont="1" applyBorder="1" applyAlignment="1">
      <alignment horizontal="center" vertical="top" wrapText="1"/>
    </xf>
    <xf numFmtId="0" fontId="5" fillId="0" borderId="10" xfId="0" applyFont="1" applyBorder="1" applyAlignment="1">
      <alignment vertical="top"/>
    </xf>
    <xf numFmtId="0" fontId="7" fillId="19" borderId="0" xfId="0" applyFont="1" applyFill="1" applyAlignment="1">
      <alignment vertical="top"/>
    </xf>
    <xf numFmtId="0" fontId="8" fillId="19" borderId="10" xfId="0" applyFont="1" applyFill="1" applyBorder="1" applyAlignment="1">
      <alignment vertical="top" wrapText="1"/>
    </xf>
    <xf numFmtId="49" fontId="8" fillId="19" borderId="11" xfId="0" applyNumberFormat="1" applyFont="1" applyFill="1" applyBorder="1" applyAlignment="1">
      <alignment horizontal="center" vertical="top"/>
    </xf>
    <xf numFmtId="9" fontId="7" fillId="0" borderId="0" xfId="0" applyNumberFormat="1" applyFont="1" applyAlignment="1">
      <alignment vertical="top"/>
    </xf>
    <xf numFmtId="10" fontId="7" fillId="0" borderId="0" xfId="0" applyNumberFormat="1" applyFont="1" applyAlignment="1">
      <alignment vertical="top"/>
    </xf>
    <xf numFmtId="49" fontId="9" fillId="0" borderId="11" xfId="0" applyNumberFormat="1" applyFont="1" applyBorder="1" applyAlignment="1">
      <alignment horizontal="center" vertical="center"/>
    </xf>
    <xf numFmtId="0" fontId="7" fillId="0" borderId="11" xfId="0" applyFont="1" applyBorder="1" applyAlignment="1">
      <alignment vertical="top" wrapText="1"/>
    </xf>
    <xf numFmtId="0" fontId="7" fillId="0" borderId="11" xfId="0" applyFont="1" applyBorder="1" applyAlignment="1">
      <alignment horizontal="center" vertical="top" wrapText="1"/>
    </xf>
    <xf numFmtId="49" fontId="7" fillId="0" borderId="11" xfId="0" applyNumberFormat="1" applyFont="1" applyFill="1" applyBorder="1" applyAlignment="1">
      <alignment vertical="center" wrapText="1"/>
    </xf>
    <xf numFmtId="165" fontId="7" fillId="0" borderId="0" xfId="0" applyNumberFormat="1" applyFont="1" applyAlignment="1">
      <alignment vertical="top"/>
    </xf>
    <xf numFmtId="166" fontId="7" fillId="0" borderId="0" xfId="0" applyNumberFormat="1" applyFont="1" applyAlignment="1">
      <alignment vertical="top"/>
    </xf>
    <xf numFmtId="2" fontId="9" fillId="0" borderId="0" xfId="0" applyNumberFormat="1" applyFont="1" applyAlignment="1">
      <alignment vertical="top"/>
    </xf>
    <xf numFmtId="0" fontId="8" fillId="0" borderId="0" xfId="0" applyFont="1" applyAlignment="1">
      <alignment horizontal="right" vertical="top"/>
    </xf>
    <xf numFmtId="49" fontId="7" fillId="0" borderId="11" xfId="0" applyNumberFormat="1" applyFont="1" applyBorder="1" applyAlignment="1">
      <alignment horizontal="center" vertical="top" wrapText="1"/>
    </xf>
    <xf numFmtId="0" fontId="7" fillId="19" borderId="10" xfId="0" applyFont="1" applyFill="1" applyBorder="1" applyAlignment="1">
      <alignment vertical="top" wrapText="1"/>
    </xf>
    <xf numFmtId="49" fontId="7" fillId="19" borderId="11" xfId="0" applyNumberFormat="1" applyFont="1" applyFill="1" applyBorder="1" applyAlignment="1">
      <alignment horizontal="center" vertical="top"/>
    </xf>
    <xf numFmtId="9" fontId="7" fillId="19" borderId="0" xfId="0" applyNumberFormat="1" applyFont="1" applyFill="1" applyAlignment="1">
      <alignment vertical="top"/>
    </xf>
    <xf numFmtId="165" fontId="7" fillId="19" borderId="0" xfId="0" applyNumberFormat="1" applyFont="1" applyFill="1" applyAlignment="1">
      <alignment vertical="top"/>
    </xf>
    <xf numFmtId="49" fontId="28" fillId="0" borderId="11" xfId="0" applyNumberFormat="1" applyFont="1" applyBorder="1" applyAlignment="1">
      <alignment horizontal="center" vertical="top"/>
    </xf>
    <xf numFmtId="0" fontId="28" fillId="0" borderId="0" xfId="0" applyFont="1" applyAlignment="1">
      <alignment vertical="top"/>
    </xf>
    <xf numFmtId="9" fontId="9" fillId="0" borderId="0" xfId="0" applyNumberFormat="1" applyFont="1" applyAlignment="1">
      <alignment vertical="top"/>
    </xf>
    <xf numFmtId="0" fontId="8" fillId="0" borderId="10" xfId="0" applyFont="1" applyBorder="1" applyAlignment="1">
      <alignment vertical="top" wrapText="1"/>
    </xf>
    <xf numFmtId="49" fontId="29" fillId="0" borderId="11" xfId="0" applyNumberFormat="1" applyFont="1" applyBorder="1" applyAlignment="1">
      <alignment horizontal="center" vertical="top"/>
    </xf>
    <xf numFmtId="0" fontId="7" fillId="0" borderId="11" xfId="0" applyFont="1" applyBorder="1" applyAlignment="1">
      <alignment horizontal="center" vertical="center" wrapText="1"/>
    </xf>
    <xf numFmtId="0" fontId="30" fillId="0" borderId="0" xfId="0" applyFont="1" applyAlignment="1">
      <alignment vertical="top"/>
    </xf>
    <xf numFmtId="49" fontId="30" fillId="0" borderId="11" xfId="0" applyNumberFormat="1" applyFont="1" applyBorder="1" applyAlignment="1">
      <alignment horizontal="center" vertical="top"/>
    </xf>
    <xf numFmtId="0" fontId="31" fillId="0" borderId="10" xfId="0" applyFont="1" applyBorder="1" applyAlignment="1">
      <alignment vertical="top" wrapText="1"/>
    </xf>
    <xf numFmtId="49" fontId="31" fillId="0" borderId="11" xfId="0" applyNumberFormat="1" applyFont="1" applyBorder="1" applyAlignment="1">
      <alignment horizontal="center" vertical="top"/>
    </xf>
    <xf numFmtId="0" fontId="31" fillId="0" borderId="0" xfId="0" applyFont="1" applyAlignment="1">
      <alignment vertical="top"/>
    </xf>
    <xf numFmtId="9" fontId="30" fillId="0" borderId="0" xfId="0" applyNumberFormat="1" applyFont="1" applyAlignment="1">
      <alignment vertical="top"/>
    </xf>
    <xf numFmtId="9" fontId="31" fillId="0" borderId="0" xfId="0" applyNumberFormat="1" applyFont="1" applyAlignment="1">
      <alignment vertical="top"/>
    </xf>
    <xf numFmtId="49" fontId="32" fillId="0" borderId="11" xfId="0" applyNumberFormat="1" applyFont="1" applyBorder="1" applyAlignment="1">
      <alignment horizontal="center" vertical="top"/>
    </xf>
    <xf numFmtId="49" fontId="33" fillId="0" borderId="11" xfId="0" applyNumberFormat="1" applyFont="1" applyFill="1" applyBorder="1" applyAlignment="1">
      <alignment horizontal="center" vertical="top"/>
    </xf>
    <xf numFmtId="49" fontId="33" fillId="0" borderId="11" xfId="0" applyNumberFormat="1" applyFont="1" applyBorder="1" applyAlignment="1">
      <alignment horizontal="center" vertical="top"/>
    </xf>
    <xf numFmtId="0" fontId="9" fillId="0" borderId="0" xfId="0" applyFont="1" applyAlignment="1">
      <alignment horizontal="center" vertical="top" wrapText="1"/>
    </xf>
    <xf numFmtId="0" fontId="9" fillId="0" borderId="24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9" fillId="0" borderId="23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top" wrapText="1"/>
    </xf>
    <xf numFmtId="0" fontId="7" fillId="0" borderId="23" xfId="0" applyFont="1" applyBorder="1" applyAlignment="1">
      <alignment horizontal="center" vertical="top" wrapText="1"/>
    </xf>
    <xf numFmtId="0" fontId="9" fillId="0" borderId="23" xfId="0" applyFont="1" applyBorder="1" applyAlignment="1">
      <alignment vertical="center" wrapText="1"/>
    </xf>
    <xf numFmtId="0" fontId="9" fillId="0" borderId="23" xfId="0" applyFont="1" applyBorder="1" applyAlignment="1">
      <alignment horizontal="center" vertical="center" wrapText="1"/>
    </xf>
    <xf numFmtId="0" fontId="6" fillId="0" borderId="23" xfId="0" applyFont="1" applyFill="1" applyBorder="1" applyAlignment="1">
      <alignment vertical="top" wrapText="1"/>
    </xf>
    <xf numFmtId="0" fontId="31" fillId="0" borderId="23" xfId="0" applyFont="1" applyBorder="1" applyAlignment="1">
      <alignment horizontal="center" vertical="top" wrapText="1"/>
    </xf>
    <xf numFmtId="0" fontId="7" fillId="0" borderId="0" xfId="0" applyFont="1" applyAlignment="1">
      <alignment horizontal="center" vertical="center"/>
    </xf>
    <xf numFmtId="0" fontId="36" fillId="0" borderId="23" xfId="0" applyFont="1" applyBorder="1" applyAlignment="1">
      <alignment horizontal="center" vertical="top" wrapText="1"/>
    </xf>
    <xf numFmtId="49" fontId="35" fillId="0" borderId="11" xfId="0" applyNumberFormat="1" applyFont="1" applyBorder="1" applyAlignment="1">
      <alignment horizontal="center" vertical="top"/>
    </xf>
    <xf numFmtId="0" fontId="35" fillId="0" borderId="10" xfId="0" applyFont="1" applyFill="1" applyBorder="1" applyAlignment="1">
      <alignment vertical="top" wrapText="1"/>
    </xf>
    <xf numFmtId="49" fontId="35" fillId="0" borderId="11" xfId="0" applyNumberFormat="1" applyFont="1" applyFill="1" applyBorder="1" applyAlignment="1">
      <alignment horizontal="center" vertical="top"/>
    </xf>
    <xf numFmtId="0" fontId="34" fillId="0" borderId="10" xfId="0" applyFont="1" applyBorder="1" applyAlignment="1">
      <alignment vertical="top" wrapText="1"/>
    </xf>
    <xf numFmtId="0" fontId="37" fillId="0" borderId="23" xfId="0" applyFont="1" applyBorder="1" applyAlignment="1">
      <alignment horizontal="center" vertical="top" wrapText="1"/>
    </xf>
    <xf numFmtId="49" fontId="34" fillId="0" borderId="11" xfId="0" applyNumberFormat="1" applyFont="1" applyBorder="1" applyAlignment="1">
      <alignment horizontal="center" vertical="top"/>
    </xf>
    <xf numFmtId="0" fontId="32" fillId="0" borderId="10" xfId="0" applyFont="1" applyBorder="1" applyAlignment="1">
      <alignment vertical="top" wrapText="1"/>
    </xf>
    <xf numFmtId="0" fontId="38" fillId="0" borderId="23" xfId="0" applyFont="1" applyBorder="1" applyAlignment="1">
      <alignment horizontal="center" vertical="top" wrapText="1"/>
    </xf>
    <xf numFmtId="9" fontId="32" fillId="0" borderId="0" xfId="0" applyNumberFormat="1" applyFont="1" applyAlignment="1">
      <alignment vertical="top"/>
    </xf>
    <xf numFmtId="0" fontId="32" fillId="0" borderId="0" xfId="0" applyFont="1" applyAlignment="1">
      <alignment vertical="top"/>
    </xf>
    <xf numFmtId="165" fontId="32" fillId="0" borderId="0" xfId="0" applyNumberFormat="1" applyFont="1" applyAlignment="1">
      <alignment vertical="top"/>
    </xf>
    <xf numFmtId="9" fontId="32" fillId="19" borderId="0" xfId="0" applyNumberFormat="1" applyFont="1" applyFill="1" applyAlignment="1">
      <alignment vertical="top"/>
    </xf>
    <xf numFmtId="1" fontId="32" fillId="0" borderId="0" xfId="0" applyNumberFormat="1" applyFont="1" applyAlignment="1">
      <alignment vertical="top"/>
    </xf>
    <xf numFmtId="0" fontId="32" fillId="0" borderId="10" xfId="0" applyFont="1" applyBorder="1" applyAlignment="1">
      <alignment wrapText="1"/>
    </xf>
    <xf numFmtId="4" fontId="32" fillId="0" borderId="0" xfId="0" applyNumberFormat="1" applyFont="1" applyAlignment="1">
      <alignment vertical="top"/>
    </xf>
    <xf numFmtId="49" fontId="32" fillId="0" borderId="11" xfId="0" applyNumberFormat="1" applyFont="1" applyFill="1" applyBorder="1" applyAlignment="1">
      <alignment vertical="center" wrapText="1"/>
    </xf>
    <xf numFmtId="49" fontId="32" fillId="0" borderId="11" xfId="0" applyNumberFormat="1" applyFont="1" applyBorder="1" applyAlignment="1">
      <alignment horizontal="center" vertical="top" wrapText="1"/>
    </xf>
    <xf numFmtId="0" fontId="32" fillId="0" borderId="11" xfId="0" applyFont="1" applyBorder="1" applyAlignment="1">
      <alignment horizontal="center" vertical="top" wrapText="1"/>
    </xf>
    <xf numFmtId="49" fontId="32" fillId="0" borderId="11" xfId="0" applyNumberFormat="1" applyFont="1" applyFill="1" applyBorder="1" applyAlignment="1">
      <alignment horizontal="center" vertical="top"/>
    </xf>
    <xf numFmtId="0" fontId="33" fillId="0" borderId="10" xfId="0" applyFont="1" applyBorder="1" applyAlignment="1">
      <alignment vertical="top" wrapText="1"/>
    </xf>
    <xf numFmtId="0" fontId="33" fillId="0" borderId="10" xfId="0" applyFont="1" applyFill="1" applyBorder="1" applyAlignment="1">
      <alignment vertical="top" wrapText="1"/>
    </xf>
    <xf numFmtId="166" fontId="32" fillId="0" borderId="0" xfId="0" applyNumberFormat="1" applyFont="1" applyAlignment="1">
      <alignment vertical="top"/>
    </xf>
    <xf numFmtId="0" fontId="32" fillId="0" borderId="10" xfId="0" applyFont="1" applyFill="1" applyBorder="1" applyAlignment="1">
      <alignment vertical="top" wrapText="1"/>
    </xf>
    <xf numFmtId="0" fontId="32" fillId="0" borderId="18" xfId="0" applyFont="1" applyBorder="1" applyAlignment="1">
      <alignment vertical="top" wrapText="1"/>
    </xf>
    <xf numFmtId="49" fontId="32" fillId="0" borderId="12" xfId="0" applyNumberFormat="1" applyFont="1" applyFill="1" applyBorder="1" applyAlignment="1">
      <alignment horizontal="center" vertical="top"/>
    </xf>
    <xf numFmtId="49" fontId="32" fillId="0" borderId="12" xfId="0" applyNumberFormat="1" applyFont="1" applyBorder="1" applyAlignment="1">
      <alignment horizontal="center" vertical="top"/>
    </xf>
    <xf numFmtId="0" fontId="9" fillId="0" borderId="0" xfId="0" applyFont="1" applyAlignment="1">
      <alignment horizontal="center" vertical="top" wrapText="1"/>
    </xf>
    <xf numFmtId="0" fontId="7" fillId="0" borderId="0" xfId="0" applyNumberFormat="1" applyFont="1" applyFill="1" applyBorder="1" applyAlignment="1">
      <alignment horizontal="left" vertical="center"/>
    </xf>
    <xf numFmtId="0" fontId="7" fillId="0" borderId="0" xfId="0" applyNumberFormat="1" applyFont="1" applyFill="1" applyBorder="1" applyAlignment="1"/>
    <xf numFmtId="0" fontId="9" fillId="0" borderId="11" xfId="0" applyFont="1" applyBorder="1" applyAlignment="1">
      <alignment horizontal="center" vertical="top" wrapText="1"/>
    </xf>
    <xf numFmtId="0" fontId="6" fillId="0" borderId="11" xfId="0" applyFont="1" applyFill="1" applyBorder="1" applyAlignment="1">
      <alignment vertical="top" wrapText="1"/>
    </xf>
    <xf numFmtId="49" fontId="8" fillId="0" borderId="11" xfId="0" applyNumberFormat="1" applyFont="1" applyFill="1" applyBorder="1" applyAlignment="1">
      <alignment vertical="top" wrapText="1"/>
    </xf>
    <xf numFmtId="0" fontId="38" fillId="0" borderId="11" xfId="0" applyFont="1" applyBorder="1" applyAlignment="1">
      <alignment horizontal="center" vertical="top" wrapText="1"/>
    </xf>
    <xf numFmtId="49" fontId="7" fillId="0" borderId="11" xfId="0" applyNumberFormat="1" applyFont="1" applyFill="1" applyBorder="1" applyAlignment="1">
      <alignment vertical="top" wrapText="1"/>
    </xf>
    <xf numFmtId="4" fontId="7" fillId="0" borderId="0" xfId="0" applyNumberFormat="1" applyFont="1" applyFill="1" applyBorder="1" applyAlignment="1"/>
    <xf numFmtId="4" fontId="31" fillId="0" borderId="0" xfId="0" applyNumberFormat="1" applyFont="1" applyAlignment="1">
      <alignment horizontal="right" vertical="top"/>
    </xf>
    <xf numFmtId="4" fontId="35" fillId="0" borderId="0" xfId="0" applyNumberFormat="1" applyFont="1" applyAlignment="1">
      <alignment horizontal="right" vertical="top"/>
    </xf>
    <xf numFmtId="4" fontId="36" fillId="0" borderId="21" xfId="0" applyNumberFormat="1" applyFont="1" applyFill="1" applyBorder="1" applyAlignment="1">
      <alignment horizontal="right" vertical="top" wrapText="1"/>
    </xf>
    <xf numFmtId="4" fontId="39" fillId="0" borderId="17" xfId="0" applyNumberFormat="1" applyFont="1" applyFill="1" applyBorder="1" applyAlignment="1">
      <alignment horizontal="right" vertical="top"/>
    </xf>
    <xf numFmtId="4" fontId="40" fillId="0" borderId="17" xfId="0" applyNumberFormat="1" applyFont="1" applyBorder="1" applyAlignment="1">
      <alignment horizontal="right" vertical="top"/>
    </xf>
    <xf numFmtId="4" fontId="39" fillId="0" borderId="17" xfId="0" applyNumberFormat="1" applyFont="1" applyBorder="1" applyAlignment="1">
      <alignment horizontal="right" vertical="top" wrapText="1"/>
    </xf>
    <xf numFmtId="4" fontId="35" fillId="0" borderId="17" xfId="0" applyNumberFormat="1" applyFont="1" applyBorder="1" applyAlignment="1">
      <alignment horizontal="right" vertical="top" wrapText="1"/>
    </xf>
    <xf numFmtId="4" fontId="31" fillId="0" borderId="17" xfId="0" applyNumberFormat="1" applyFont="1" applyBorder="1" applyAlignment="1">
      <alignment horizontal="right" vertical="top" wrapText="1"/>
    </xf>
    <xf numFmtId="4" fontId="31" fillId="0" borderId="17" xfId="0" applyNumberFormat="1" applyFont="1" applyBorder="1" applyAlignment="1">
      <alignment vertical="top" wrapText="1"/>
    </xf>
    <xf numFmtId="4" fontId="31" fillId="0" borderId="17" xfId="0" applyNumberFormat="1" applyFont="1" applyFill="1" applyBorder="1" applyAlignment="1">
      <alignment horizontal="right" vertical="top"/>
    </xf>
    <xf numFmtId="4" fontId="36" fillId="0" borderId="17" xfId="0" applyNumberFormat="1" applyFont="1" applyFill="1" applyBorder="1" applyAlignment="1">
      <alignment horizontal="right" vertical="top"/>
    </xf>
    <xf numFmtId="4" fontId="31" fillId="0" borderId="17" xfId="0" applyNumberFormat="1" applyFont="1" applyBorder="1" applyAlignment="1">
      <alignment horizontal="right" vertical="top"/>
    </xf>
    <xf numFmtId="4" fontId="31" fillId="19" borderId="17" xfId="0" applyNumberFormat="1" applyFont="1" applyFill="1" applyBorder="1" applyAlignment="1">
      <alignment horizontal="right" vertical="top"/>
    </xf>
    <xf numFmtId="4" fontId="7" fillId="0" borderId="17" xfId="0" applyNumberFormat="1" applyFont="1" applyBorder="1" applyAlignment="1">
      <alignment horizontal="right" vertical="top"/>
    </xf>
    <xf numFmtId="4" fontId="35" fillId="19" borderId="17" xfId="0" applyNumberFormat="1" applyFont="1" applyFill="1" applyBorder="1" applyAlignment="1">
      <alignment horizontal="right" vertical="top" wrapText="1"/>
    </xf>
    <xf numFmtId="4" fontId="36" fillId="0" borderId="17" xfId="0" applyNumberFormat="1" applyFont="1" applyBorder="1" applyAlignment="1">
      <alignment horizontal="right" vertical="top" wrapText="1"/>
    </xf>
    <xf numFmtId="4" fontId="31" fillId="0" borderId="17" xfId="0" applyNumberFormat="1" applyFont="1" applyBorder="1" applyAlignment="1">
      <alignment vertical="top"/>
    </xf>
    <xf numFmtId="4" fontId="36" fillId="0" borderId="17" xfId="0" applyNumberFormat="1" applyFont="1" applyBorder="1" applyAlignment="1">
      <alignment horizontal="right" vertical="top"/>
    </xf>
    <xf numFmtId="4" fontId="40" fillId="0" borderId="17" xfId="0" applyNumberFormat="1" applyFont="1" applyBorder="1" applyAlignment="1">
      <alignment vertical="top" wrapText="1"/>
    </xf>
    <xf numFmtId="4" fontId="39" fillId="0" borderId="17" xfId="0" applyNumberFormat="1" applyFont="1" applyBorder="1" applyAlignment="1">
      <alignment vertical="top" wrapText="1"/>
    </xf>
    <xf numFmtId="4" fontId="35" fillId="0" borderId="17" xfId="0" applyNumberFormat="1" applyFont="1" applyBorder="1" applyAlignment="1">
      <alignment vertical="top" wrapText="1"/>
    </xf>
    <xf numFmtId="4" fontId="36" fillId="0" borderId="17" xfId="0" applyNumberFormat="1" applyFont="1" applyBorder="1" applyAlignment="1">
      <alignment vertical="top" wrapText="1"/>
    </xf>
    <xf numFmtId="4" fontId="36" fillId="0" borderId="17" xfId="0" applyNumberFormat="1" applyFont="1" applyBorder="1" applyAlignment="1">
      <alignment horizontal="right" vertical="center"/>
    </xf>
    <xf numFmtId="4" fontId="41" fillId="0" borderId="17" xfId="0" applyNumberFormat="1" applyFont="1" applyFill="1" applyBorder="1" applyAlignment="1">
      <alignment vertical="top" wrapText="1"/>
    </xf>
    <xf numFmtId="4" fontId="40" fillId="0" borderId="17" xfId="0" applyNumberFormat="1" applyFont="1" applyFill="1" applyBorder="1" applyAlignment="1">
      <alignment vertical="top" wrapText="1"/>
    </xf>
    <xf numFmtId="4" fontId="39" fillId="0" borderId="17" xfId="0" applyNumberFormat="1" applyFont="1" applyFill="1" applyBorder="1" applyAlignment="1">
      <alignment vertical="top" wrapText="1"/>
    </xf>
    <xf numFmtId="4" fontId="40" fillId="0" borderId="17" xfId="0" applyNumberFormat="1" applyFont="1" applyFill="1" applyBorder="1" applyAlignment="1">
      <alignment horizontal="right" vertical="top" wrapText="1"/>
    </xf>
    <xf numFmtId="4" fontId="35" fillId="0" borderId="17" xfId="0" applyNumberFormat="1" applyFont="1" applyFill="1" applyBorder="1" applyAlignment="1">
      <alignment vertical="top" wrapText="1"/>
    </xf>
    <xf numFmtId="4" fontId="42" fillId="0" borderId="17" xfId="0" applyNumberFormat="1" applyFont="1" applyFill="1" applyBorder="1" applyAlignment="1">
      <alignment vertical="top" wrapText="1"/>
    </xf>
    <xf numFmtId="4" fontId="39" fillId="0" borderId="17" xfId="0" applyNumberFormat="1" applyFont="1" applyBorder="1" applyAlignment="1">
      <alignment vertical="top"/>
    </xf>
    <xf numFmtId="4" fontId="31" fillId="0" borderId="19" xfId="0" applyNumberFormat="1" applyFont="1" applyBorder="1" applyAlignment="1">
      <alignment horizontal="right" vertical="top"/>
    </xf>
    <xf numFmtId="4" fontId="40" fillId="0" borderId="11" xfId="0" applyNumberFormat="1" applyFont="1" applyBorder="1" applyAlignment="1">
      <alignment horizontal="right" vertical="top"/>
    </xf>
    <xf numFmtId="4" fontId="39" fillId="0" borderId="11" xfId="0" applyNumberFormat="1" applyFont="1" applyFill="1" applyBorder="1" applyAlignment="1">
      <alignment vertical="top" wrapText="1"/>
    </xf>
    <xf numFmtId="4" fontId="35" fillId="0" borderId="11" xfId="0" applyNumberFormat="1" applyFont="1" applyFill="1" applyBorder="1" applyAlignment="1">
      <alignment vertical="top" wrapText="1"/>
    </xf>
    <xf numFmtId="4" fontId="31" fillId="0" borderId="11" xfId="0" applyNumberFormat="1" applyFont="1" applyBorder="1" applyAlignment="1">
      <alignment vertical="top" wrapText="1"/>
    </xf>
    <xf numFmtId="4" fontId="31" fillId="0" borderId="11" xfId="0" applyNumberFormat="1" applyFont="1" applyFill="1" applyBorder="1" applyAlignment="1">
      <alignment vertical="top" wrapText="1"/>
    </xf>
    <xf numFmtId="4" fontId="7" fillId="19" borderId="17" xfId="0" applyNumberFormat="1" applyFont="1" applyFill="1" applyBorder="1" applyAlignment="1">
      <alignment horizontal="right" vertical="top"/>
    </xf>
    <xf numFmtId="4" fontId="39" fillId="0" borderId="17" xfId="0" applyNumberFormat="1" applyFont="1" applyFill="1" applyBorder="1" applyAlignment="1">
      <alignment horizontal="right" vertical="top" wrapText="1"/>
    </xf>
    <xf numFmtId="4" fontId="40" fillId="0" borderId="17" xfId="0" applyNumberFormat="1" applyFont="1" applyBorder="1" applyAlignment="1">
      <alignment horizontal="right" vertical="top" wrapText="1"/>
    </xf>
    <xf numFmtId="4" fontId="31" fillId="0" borderId="22" xfId="0" applyNumberFormat="1" applyFont="1" applyBorder="1" applyAlignment="1">
      <alignment horizontal="right" vertical="top" wrapText="1"/>
    </xf>
    <xf numFmtId="4" fontId="31" fillId="0" borderId="20" xfId="0" applyNumberFormat="1" applyFont="1" applyBorder="1" applyAlignment="1">
      <alignment horizontal="right" vertical="top"/>
    </xf>
    <xf numFmtId="4" fontId="31" fillId="0" borderId="0" xfId="0" applyNumberFormat="1" applyFont="1" applyBorder="1" applyAlignment="1">
      <alignment horizontal="right" vertical="top"/>
    </xf>
    <xf numFmtId="164" fontId="7" fillId="0" borderId="0" xfId="46" applyNumberFormat="1" applyFont="1" applyFill="1" applyAlignment="1">
      <alignment horizontal="left" vertical="center" wrapText="1" shrinkToFit="1"/>
    </xf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 wrapText="1"/>
    </xf>
  </cellXfs>
  <cellStyles count="47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43" xr:uid="{00000000-0005-0000-0000-000024000000}"/>
    <cellStyle name="Обычный 2 2 2" xfId="44" xr:uid="{00000000-0005-0000-0000-000025000000}"/>
    <cellStyle name="Обычный 3" xfId="45" xr:uid="{00000000-0005-0000-0000-000026000000}"/>
    <cellStyle name="Обычный 4" xfId="46" xr:uid="{00000000-0005-0000-0000-000027000000}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Стиль 1" xfId="40" xr:uid="{00000000-0005-0000-0000-00002C000000}"/>
    <cellStyle name="Текст предупреждения" xfId="41" builtinId="11" customBuiltin="1"/>
    <cellStyle name="Хороший" xfId="42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outlinePr summaryBelow="0"/>
    <pageSetUpPr fitToPage="1"/>
  </sheetPr>
  <dimension ref="A2:M207"/>
  <sheetViews>
    <sheetView tabSelected="1" workbookViewId="0">
      <selection activeCell="G13" sqref="G13"/>
    </sheetView>
  </sheetViews>
  <sheetFormatPr defaultRowHeight="12.75" x14ac:dyDescent="0.2"/>
  <cols>
    <col min="1" max="1" width="54" style="9" customWidth="1"/>
    <col min="2" max="2" width="5.140625" style="78" customWidth="1"/>
    <col min="3" max="3" width="5" style="2" bestFit="1" customWidth="1"/>
    <col min="4" max="4" width="4.42578125" style="2" bestFit="1" customWidth="1"/>
    <col min="5" max="5" width="16.140625" style="2" customWidth="1"/>
    <col min="6" max="6" width="4.5703125" style="2" bestFit="1" customWidth="1"/>
    <col min="7" max="7" width="14.85546875" style="125" customWidth="1"/>
    <col min="8" max="8" width="11.85546875" style="2" customWidth="1"/>
    <col min="9" max="9" width="10.5703125" style="2" bestFit="1" customWidth="1"/>
    <col min="10" max="16384" width="9.140625" style="2"/>
  </cols>
  <sheetData>
    <row r="2" spans="1:13" x14ac:dyDescent="0.2">
      <c r="B2" s="116"/>
      <c r="E2" s="167" t="s">
        <v>166</v>
      </c>
      <c r="F2" s="167"/>
      <c r="G2" s="167"/>
      <c r="H2" s="167"/>
    </row>
    <row r="3" spans="1:13" x14ac:dyDescent="0.2">
      <c r="B3" s="116"/>
      <c r="E3" s="167" t="s">
        <v>168</v>
      </c>
      <c r="F3" s="167"/>
      <c r="G3" s="167"/>
      <c r="H3" s="167"/>
    </row>
    <row r="4" spans="1:13" x14ac:dyDescent="0.2">
      <c r="B4" s="116"/>
      <c r="E4" s="117" t="s">
        <v>167</v>
      </c>
      <c r="F4" s="118"/>
      <c r="G4" s="124"/>
      <c r="H4" s="118"/>
    </row>
    <row r="5" spans="1:13" x14ac:dyDescent="0.2">
      <c r="B5" s="116"/>
    </row>
    <row r="6" spans="1:13" x14ac:dyDescent="0.2">
      <c r="B6" s="116"/>
    </row>
    <row r="7" spans="1:13" ht="6.75" customHeight="1" x14ac:dyDescent="0.2">
      <c r="A7" s="41"/>
      <c r="B7" s="80"/>
      <c r="C7" s="56"/>
      <c r="D7" s="56"/>
      <c r="E7" s="56"/>
      <c r="F7" s="56"/>
      <c r="G7" s="126"/>
    </row>
    <row r="8" spans="1:13" x14ac:dyDescent="0.2">
      <c r="A8" s="169" t="s">
        <v>165</v>
      </c>
      <c r="B8" s="169"/>
      <c r="C8" s="169"/>
      <c r="D8" s="169"/>
      <c r="E8" s="169"/>
      <c r="F8" s="169"/>
      <c r="G8" s="169"/>
    </row>
    <row r="9" spans="1:13" x14ac:dyDescent="0.2">
      <c r="A9" s="169"/>
      <c r="B9" s="169"/>
      <c r="C9" s="169"/>
      <c r="D9" s="169"/>
      <c r="E9" s="169"/>
      <c r="F9" s="169"/>
      <c r="G9" s="169"/>
    </row>
    <row r="10" spans="1:13" ht="27.75" customHeight="1" x14ac:dyDescent="0.2">
      <c r="A10" s="169"/>
      <c r="B10" s="169"/>
      <c r="C10" s="169"/>
      <c r="D10" s="169"/>
      <c r="E10" s="169"/>
      <c r="F10" s="169"/>
      <c r="G10" s="169"/>
    </row>
    <row r="11" spans="1:13" ht="13.5" thickBot="1" x14ac:dyDescent="0.25">
      <c r="A11" s="3"/>
      <c r="C11" s="6"/>
      <c r="D11" s="5"/>
      <c r="E11" s="5"/>
      <c r="F11" s="5"/>
      <c r="G11" s="125" t="s">
        <v>24</v>
      </c>
    </row>
    <row r="12" spans="1:13" x14ac:dyDescent="0.2">
      <c r="A12" s="42" t="s">
        <v>25</v>
      </c>
      <c r="B12" s="79"/>
      <c r="C12" s="8" t="s">
        <v>16</v>
      </c>
      <c r="D12" s="8" t="s">
        <v>26</v>
      </c>
      <c r="E12" s="8" t="s">
        <v>27</v>
      </c>
      <c r="F12" s="8" t="s">
        <v>28</v>
      </c>
      <c r="G12" s="127" t="s">
        <v>29</v>
      </c>
      <c r="H12" s="9"/>
      <c r="J12" s="10"/>
    </row>
    <row r="13" spans="1:13" ht="39" customHeight="1" x14ac:dyDescent="0.2">
      <c r="A13" s="11" t="s">
        <v>121</v>
      </c>
      <c r="B13" s="81">
        <v>729</v>
      </c>
      <c r="C13" s="12"/>
      <c r="D13" s="13"/>
      <c r="E13" s="13"/>
      <c r="F13" s="13"/>
      <c r="G13" s="128">
        <f>G14+G82+G108+G121+G168+G198+G190+G98+G162</f>
        <v>32729.96</v>
      </c>
      <c r="H13" s="4"/>
      <c r="J13" s="14"/>
      <c r="K13" s="14"/>
      <c r="L13" s="55"/>
      <c r="M13" s="55"/>
    </row>
    <row r="14" spans="1:13" ht="15.75" x14ac:dyDescent="0.2">
      <c r="A14" s="43" t="s">
        <v>17</v>
      </c>
      <c r="B14" s="81">
        <v>729</v>
      </c>
      <c r="C14" s="23" t="s">
        <v>18</v>
      </c>
      <c r="D14" s="23" t="s">
        <v>30</v>
      </c>
      <c r="E14" s="23" t="s">
        <v>53</v>
      </c>
      <c r="F14" s="23" t="s">
        <v>31</v>
      </c>
      <c r="G14" s="129">
        <f>G15+G25+G33+G59+G66</f>
        <v>21387.14</v>
      </c>
      <c r="H14" s="4"/>
      <c r="J14" s="14"/>
      <c r="K14" s="14"/>
      <c r="L14" s="14"/>
    </row>
    <row r="15" spans="1:13" ht="51.75" customHeight="1" x14ac:dyDescent="0.2">
      <c r="A15" s="19" t="s">
        <v>147</v>
      </c>
      <c r="B15" s="81">
        <v>729</v>
      </c>
      <c r="C15" s="20" t="s">
        <v>18</v>
      </c>
      <c r="D15" s="20" t="s">
        <v>32</v>
      </c>
      <c r="E15" s="20" t="s">
        <v>53</v>
      </c>
      <c r="F15" s="20" t="s">
        <v>31</v>
      </c>
      <c r="G15" s="130">
        <f>G16</f>
        <v>2059.11</v>
      </c>
      <c r="H15" s="4"/>
      <c r="J15" s="14"/>
      <c r="K15" s="14"/>
      <c r="L15" s="14"/>
    </row>
    <row r="16" spans="1:13" ht="36.75" customHeight="1" x14ac:dyDescent="0.2">
      <c r="A16" s="65" t="s">
        <v>10</v>
      </c>
      <c r="B16" s="81">
        <v>729</v>
      </c>
      <c r="C16" s="28" t="s">
        <v>18</v>
      </c>
      <c r="D16" s="28" t="s">
        <v>32</v>
      </c>
      <c r="E16" s="28" t="s">
        <v>54</v>
      </c>
      <c r="F16" s="28" t="s">
        <v>31</v>
      </c>
      <c r="G16" s="131">
        <f>G17</f>
        <v>2059.11</v>
      </c>
      <c r="J16" s="7"/>
      <c r="K16" s="7"/>
      <c r="L16" s="7"/>
    </row>
    <row r="17" spans="1:12" ht="42" customHeight="1" x14ac:dyDescent="0.2">
      <c r="A17" s="65" t="s">
        <v>2</v>
      </c>
      <c r="B17" s="81">
        <v>729</v>
      </c>
      <c r="C17" s="28" t="s">
        <v>18</v>
      </c>
      <c r="D17" s="28" t="s">
        <v>32</v>
      </c>
      <c r="E17" s="28" t="s">
        <v>55</v>
      </c>
      <c r="F17" s="28" t="s">
        <v>31</v>
      </c>
      <c r="G17" s="131">
        <f>G18</f>
        <v>2059.11</v>
      </c>
      <c r="H17" s="4"/>
      <c r="J17" s="14"/>
      <c r="K17" s="14"/>
      <c r="L17" s="14"/>
    </row>
    <row r="18" spans="1:12" ht="30.75" customHeight="1" x14ac:dyDescent="0.2">
      <c r="A18" s="15" t="s">
        <v>3</v>
      </c>
      <c r="B18" s="81">
        <v>729</v>
      </c>
      <c r="C18" s="16" t="s">
        <v>18</v>
      </c>
      <c r="D18" s="16" t="s">
        <v>32</v>
      </c>
      <c r="E18" s="16" t="s">
        <v>56</v>
      </c>
      <c r="F18" s="16" t="s">
        <v>31</v>
      </c>
      <c r="G18" s="132">
        <f>G19</f>
        <v>2059.11</v>
      </c>
      <c r="J18" s="7"/>
      <c r="K18" s="7"/>
      <c r="L18" s="7"/>
    </row>
    <row r="19" spans="1:12" ht="29.25" customHeight="1" x14ac:dyDescent="0.2">
      <c r="A19" s="15" t="s">
        <v>93</v>
      </c>
      <c r="B19" s="81">
        <v>729</v>
      </c>
      <c r="C19" s="16" t="s">
        <v>18</v>
      </c>
      <c r="D19" s="16" t="s">
        <v>32</v>
      </c>
      <c r="E19" s="16" t="s">
        <v>57</v>
      </c>
      <c r="F19" s="16" t="s">
        <v>31</v>
      </c>
      <c r="G19" s="133">
        <f>SUM(G22:G24)</f>
        <v>2059.11</v>
      </c>
    </row>
    <row r="20" spans="1:12" s="99" customFormat="1" ht="71.25" customHeight="1" x14ac:dyDescent="0.2">
      <c r="A20" s="96" t="s">
        <v>101</v>
      </c>
      <c r="B20" s="97">
        <v>729</v>
      </c>
      <c r="C20" s="75" t="s">
        <v>18</v>
      </c>
      <c r="D20" s="75" t="s">
        <v>32</v>
      </c>
      <c r="E20" s="75" t="s">
        <v>57</v>
      </c>
      <c r="F20" s="75" t="s">
        <v>102</v>
      </c>
      <c r="G20" s="133">
        <f>G21</f>
        <v>2059.11</v>
      </c>
    </row>
    <row r="21" spans="1:12" ht="29.25" customHeight="1" x14ac:dyDescent="0.2">
      <c r="A21" s="15" t="s">
        <v>103</v>
      </c>
      <c r="B21" s="81">
        <v>729</v>
      </c>
      <c r="C21" s="16" t="s">
        <v>18</v>
      </c>
      <c r="D21" s="16" t="s">
        <v>32</v>
      </c>
      <c r="E21" s="16" t="s">
        <v>57</v>
      </c>
      <c r="F21" s="16" t="s">
        <v>104</v>
      </c>
      <c r="G21" s="133">
        <f>G22+G23+G24</f>
        <v>2059.11</v>
      </c>
    </row>
    <row r="22" spans="1:12" ht="22.5" customHeight="1" x14ac:dyDescent="0.2">
      <c r="A22" s="15" t="s">
        <v>71</v>
      </c>
      <c r="B22" s="81">
        <v>729</v>
      </c>
      <c r="C22" s="16" t="s">
        <v>18</v>
      </c>
      <c r="D22" s="16" t="s">
        <v>32</v>
      </c>
      <c r="E22" s="16" t="s">
        <v>57</v>
      </c>
      <c r="F22" s="16" t="s">
        <v>43</v>
      </c>
      <c r="G22" s="134">
        <v>1548.81</v>
      </c>
      <c r="H22" s="47"/>
    </row>
    <row r="23" spans="1:12" ht="45" hidden="1" customHeight="1" x14ac:dyDescent="0.2">
      <c r="A23" s="15" t="s">
        <v>122</v>
      </c>
      <c r="B23" s="81">
        <v>729</v>
      </c>
      <c r="C23" s="16" t="s">
        <v>18</v>
      </c>
      <c r="D23" s="16" t="s">
        <v>32</v>
      </c>
      <c r="E23" s="16" t="s">
        <v>57</v>
      </c>
      <c r="F23" s="16" t="s">
        <v>44</v>
      </c>
      <c r="G23" s="134">
        <v>0</v>
      </c>
      <c r="H23" s="47"/>
    </row>
    <row r="24" spans="1:12" ht="47.25" customHeight="1" x14ac:dyDescent="0.2">
      <c r="A24" s="15" t="s">
        <v>75</v>
      </c>
      <c r="B24" s="81">
        <v>729</v>
      </c>
      <c r="C24" s="16" t="s">
        <v>18</v>
      </c>
      <c r="D24" s="16" t="s">
        <v>32</v>
      </c>
      <c r="E24" s="16" t="s">
        <v>57</v>
      </c>
      <c r="F24" s="16" t="s">
        <v>69</v>
      </c>
      <c r="G24" s="134">
        <v>510.3</v>
      </c>
      <c r="H24" s="47"/>
    </row>
    <row r="25" spans="1:12" s="4" customFormat="1" ht="53.25" hidden="1" customHeight="1" x14ac:dyDescent="0.2">
      <c r="A25" s="17" t="s">
        <v>8</v>
      </c>
      <c r="B25" s="81">
        <v>729</v>
      </c>
      <c r="C25" s="18" t="s">
        <v>18</v>
      </c>
      <c r="D25" s="18" t="s">
        <v>36</v>
      </c>
      <c r="E25" s="18" t="s">
        <v>53</v>
      </c>
      <c r="F25" s="18" t="s">
        <v>31</v>
      </c>
      <c r="G25" s="135">
        <f t="shared" ref="G25:G31" si="0">G26</f>
        <v>0</v>
      </c>
      <c r="H25" s="64"/>
    </row>
    <row r="26" spans="1:12" ht="31.5" hidden="1" customHeight="1" x14ac:dyDescent="0.2">
      <c r="A26" s="15" t="s">
        <v>10</v>
      </c>
      <c r="B26" s="81">
        <v>729</v>
      </c>
      <c r="C26" s="16" t="s">
        <v>18</v>
      </c>
      <c r="D26" s="16" t="s">
        <v>36</v>
      </c>
      <c r="E26" s="16" t="s">
        <v>54</v>
      </c>
      <c r="F26" s="16" t="s">
        <v>31</v>
      </c>
      <c r="G26" s="134">
        <f t="shared" si="0"/>
        <v>0</v>
      </c>
      <c r="H26" s="47"/>
    </row>
    <row r="27" spans="1:12" ht="30" hidden="1" customHeight="1" x14ac:dyDescent="0.2">
      <c r="A27" s="15" t="s">
        <v>2</v>
      </c>
      <c r="B27" s="81">
        <v>729</v>
      </c>
      <c r="C27" s="16" t="s">
        <v>18</v>
      </c>
      <c r="D27" s="16" t="s">
        <v>36</v>
      </c>
      <c r="E27" s="16" t="s">
        <v>55</v>
      </c>
      <c r="F27" s="16" t="s">
        <v>31</v>
      </c>
      <c r="G27" s="134">
        <f t="shared" si="0"/>
        <v>0</v>
      </c>
      <c r="H27" s="47"/>
    </row>
    <row r="28" spans="1:12" ht="32.25" hidden="1" customHeight="1" x14ac:dyDescent="0.2">
      <c r="A28" s="15" t="s">
        <v>3</v>
      </c>
      <c r="B28" s="81">
        <v>729</v>
      </c>
      <c r="C28" s="16" t="s">
        <v>18</v>
      </c>
      <c r="D28" s="16" t="s">
        <v>36</v>
      </c>
      <c r="E28" s="16" t="s">
        <v>56</v>
      </c>
      <c r="F28" s="16" t="s">
        <v>31</v>
      </c>
      <c r="G28" s="134">
        <f t="shared" si="0"/>
        <v>0</v>
      </c>
      <c r="H28" s="47"/>
    </row>
    <row r="29" spans="1:12" ht="32.25" hidden="1" customHeight="1" x14ac:dyDescent="0.2">
      <c r="A29" s="15" t="s">
        <v>93</v>
      </c>
      <c r="B29" s="81">
        <v>729</v>
      </c>
      <c r="C29" s="16" t="s">
        <v>18</v>
      </c>
      <c r="D29" s="16" t="s">
        <v>36</v>
      </c>
      <c r="E29" s="16" t="s">
        <v>57</v>
      </c>
      <c r="F29" s="16" t="s">
        <v>31</v>
      </c>
      <c r="G29" s="134">
        <f t="shared" si="0"/>
        <v>0</v>
      </c>
      <c r="H29" s="47"/>
    </row>
    <row r="30" spans="1:12" s="68" customFormat="1" ht="32.25" hidden="1" customHeight="1" x14ac:dyDescent="0.2">
      <c r="A30" s="15" t="s">
        <v>105</v>
      </c>
      <c r="B30" s="81">
        <v>729</v>
      </c>
      <c r="C30" s="69" t="s">
        <v>18</v>
      </c>
      <c r="D30" s="69" t="s">
        <v>36</v>
      </c>
      <c r="E30" s="69" t="s">
        <v>57</v>
      </c>
      <c r="F30" s="69" t="s">
        <v>33</v>
      </c>
      <c r="G30" s="134">
        <f t="shared" si="0"/>
        <v>0</v>
      </c>
      <c r="H30" s="73"/>
    </row>
    <row r="31" spans="1:12" s="72" customFormat="1" ht="32.25" hidden="1" customHeight="1" x14ac:dyDescent="0.2">
      <c r="A31" s="15" t="s">
        <v>106</v>
      </c>
      <c r="B31" s="81">
        <v>729</v>
      </c>
      <c r="C31" s="71" t="s">
        <v>18</v>
      </c>
      <c r="D31" s="71" t="s">
        <v>36</v>
      </c>
      <c r="E31" s="71" t="s">
        <v>57</v>
      </c>
      <c r="F31" s="71" t="s">
        <v>107</v>
      </c>
      <c r="G31" s="134">
        <f t="shared" si="0"/>
        <v>0</v>
      </c>
      <c r="H31" s="74"/>
    </row>
    <row r="32" spans="1:12" s="72" customFormat="1" ht="21.75" hidden="1" customHeight="1" x14ac:dyDescent="0.2">
      <c r="A32" s="15" t="s">
        <v>90</v>
      </c>
      <c r="B32" s="81">
        <v>729</v>
      </c>
      <c r="C32" s="71" t="s">
        <v>18</v>
      </c>
      <c r="D32" s="71" t="s">
        <v>36</v>
      </c>
      <c r="E32" s="71" t="s">
        <v>57</v>
      </c>
      <c r="F32" s="71" t="s">
        <v>46</v>
      </c>
      <c r="G32" s="134">
        <v>0</v>
      </c>
      <c r="H32" s="74"/>
    </row>
    <row r="33" spans="1:13" ht="57" x14ac:dyDescent="0.2">
      <c r="A33" s="19" t="s">
        <v>148</v>
      </c>
      <c r="B33" s="81">
        <v>729</v>
      </c>
      <c r="C33" s="20" t="s">
        <v>18</v>
      </c>
      <c r="D33" s="20" t="s">
        <v>19</v>
      </c>
      <c r="E33" s="20" t="s">
        <v>53</v>
      </c>
      <c r="F33" s="20" t="s">
        <v>31</v>
      </c>
      <c r="G33" s="130">
        <f>G34+G54</f>
        <v>13582.47</v>
      </c>
    </row>
    <row r="34" spans="1:13" ht="30" x14ac:dyDescent="0.2">
      <c r="A34" s="65" t="s">
        <v>2</v>
      </c>
      <c r="B34" s="81">
        <v>729</v>
      </c>
      <c r="C34" s="28" t="s">
        <v>18</v>
      </c>
      <c r="D34" s="28" t="s">
        <v>19</v>
      </c>
      <c r="E34" s="28" t="s">
        <v>55</v>
      </c>
      <c r="F34" s="28" t="s">
        <v>31</v>
      </c>
      <c r="G34" s="131">
        <f>G36</f>
        <v>13581.77</v>
      </c>
    </row>
    <row r="35" spans="1:13" ht="25.5" x14ac:dyDescent="0.2">
      <c r="A35" s="15" t="s">
        <v>3</v>
      </c>
      <c r="B35" s="81">
        <v>729</v>
      </c>
      <c r="C35" s="16" t="s">
        <v>18</v>
      </c>
      <c r="D35" s="16" t="s">
        <v>19</v>
      </c>
      <c r="E35" s="16" t="s">
        <v>56</v>
      </c>
      <c r="F35" s="16" t="s">
        <v>31</v>
      </c>
      <c r="G35" s="133">
        <f>G36</f>
        <v>13581.77</v>
      </c>
    </row>
    <row r="36" spans="1:13" x14ac:dyDescent="0.2">
      <c r="A36" s="1" t="s">
        <v>93</v>
      </c>
      <c r="B36" s="81">
        <v>729</v>
      </c>
      <c r="C36" s="16" t="s">
        <v>18</v>
      </c>
      <c r="D36" s="16" t="s">
        <v>19</v>
      </c>
      <c r="E36" s="16" t="s">
        <v>57</v>
      </c>
      <c r="F36" s="16" t="s">
        <v>31</v>
      </c>
      <c r="G36" s="133">
        <f>G37+G42+G49+G46</f>
        <v>13581.77</v>
      </c>
      <c r="I36" s="34"/>
    </row>
    <row r="37" spans="1:13" s="99" customFormat="1" ht="51" x14ac:dyDescent="0.2">
      <c r="A37" s="103" t="s">
        <v>101</v>
      </c>
      <c r="B37" s="97">
        <v>729</v>
      </c>
      <c r="C37" s="75" t="s">
        <v>18</v>
      </c>
      <c r="D37" s="75" t="s">
        <v>19</v>
      </c>
      <c r="E37" s="75" t="s">
        <v>57</v>
      </c>
      <c r="F37" s="75" t="s">
        <v>102</v>
      </c>
      <c r="G37" s="133">
        <f>G38</f>
        <v>11786.23</v>
      </c>
      <c r="I37" s="104"/>
    </row>
    <row r="38" spans="1:13" ht="31.5" customHeight="1" x14ac:dyDescent="0.2">
      <c r="A38" s="1" t="s">
        <v>103</v>
      </c>
      <c r="B38" s="81">
        <v>729</v>
      </c>
      <c r="C38" s="16" t="s">
        <v>18</v>
      </c>
      <c r="D38" s="16" t="s">
        <v>19</v>
      </c>
      <c r="E38" s="16" t="s">
        <v>57</v>
      </c>
      <c r="F38" s="16" t="s">
        <v>104</v>
      </c>
      <c r="G38" s="133">
        <f>G39+G41+G40</f>
        <v>11786.23</v>
      </c>
      <c r="I38" s="34"/>
    </row>
    <row r="39" spans="1:13" ht="22.5" customHeight="1" x14ac:dyDescent="0.2">
      <c r="A39" s="15" t="s">
        <v>71</v>
      </c>
      <c r="B39" s="81">
        <v>729</v>
      </c>
      <c r="C39" s="16" t="s">
        <v>18</v>
      </c>
      <c r="D39" s="16" t="s">
        <v>19</v>
      </c>
      <c r="E39" s="16" t="s">
        <v>57</v>
      </c>
      <c r="F39" s="16" t="s">
        <v>43</v>
      </c>
      <c r="G39" s="134">
        <v>8982.31</v>
      </c>
      <c r="H39" s="47"/>
      <c r="I39" s="53"/>
    </row>
    <row r="40" spans="1:13" ht="41.25" hidden="1" customHeight="1" x14ac:dyDescent="0.2">
      <c r="A40" s="15" t="s">
        <v>119</v>
      </c>
      <c r="B40" s="81">
        <v>729</v>
      </c>
      <c r="C40" s="16" t="s">
        <v>18</v>
      </c>
      <c r="D40" s="16" t="s">
        <v>19</v>
      </c>
      <c r="E40" s="16" t="s">
        <v>57</v>
      </c>
      <c r="F40" s="16" t="s">
        <v>44</v>
      </c>
      <c r="G40" s="134">
        <v>0</v>
      </c>
      <c r="H40" s="47"/>
      <c r="I40" s="53"/>
    </row>
    <row r="41" spans="1:13" ht="42.75" customHeight="1" x14ac:dyDescent="0.2">
      <c r="A41" s="15" t="s">
        <v>75</v>
      </c>
      <c r="B41" s="81">
        <v>729</v>
      </c>
      <c r="C41" s="16" t="s">
        <v>18</v>
      </c>
      <c r="D41" s="16" t="s">
        <v>19</v>
      </c>
      <c r="E41" s="16" t="s">
        <v>57</v>
      </c>
      <c r="F41" s="16" t="s">
        <v>69</v>
      </c>
      <c r="G41" s="134">
        <v>2803.92</v>
      </c>
      <c r="H41" s="47"/>
      <c r="I41" s="53"/>
      <c r="M41" s="34"/>
    </row>
    <row r="42" spans="1:13" s="99" customFormat="1" ht="25.5" x14ac:dyDescent="0.2">
      <c r="A42" s="96" t="s">
        <v>105</v>
      </c>
      <c r="B42" s="97">
        <v>729</v>
      </c>
      <c r="C42" s="75" t="s">
        <v>18</v>
      </c>
      <c r="D42" s="75" t="s">
        <v>19</v>
      </c>
      <c r="E42" s="75" t="s">
        <v>57</v>
      </c>
      <c r="F42" s="75" t="s">
        <v>33</v>
      </c>
      <c r="G42" s="136">
        <f>G43</f>
        <v>1654.49</v>
      </c>
      <c r="H42" s="102"/>
      <c r="I42" s="100"/>
    </row>
    <row r="43" spans="1:13" ht="25.5" x14ac:dyDescent="0.2">
      <c r="A43" s="15" t="s">
        <v>106</v>
      </c>
      <c r="B43" s="81">
        <v>729</v>
      </c>
      <c r="C43" s="16" t="s">
        <v>18</v>
      </c>
      <c r="D43" s="16" t="s">
        <v>19</v>
      </c>
      <c r="E43" s="16" t="s">
        <v>57</v>
      </c>
      <c r="F43" s="16" t="s">
        <v>107</v>
      </c>
      <c r="G43" s="136">
        <f>G44+G45</f>
        <v>1654.49</v>
      </c>
      <c r="H43" s="7"/>
      <c r="I43" s="53"/>
    </row>
    <row r="44" spans="1:13" s="44" customFormat="1" x14ac:dyDescent="0.2">
      <c r="A44" s="58" t="s">
        <v>141</v>
      </c>
      <c r="B44" s="81">
        <v>729</v>
      </c>
      <c r="C44" s="59" t="s">
        <v>18</v>
      </c>
      <c r="D44" s="59" t="s">
        <v>19</v>
      </c>
      <c r="E44" s="59" t="s">
        <v>57</v>
      </c>
      <c r="F44" s="59" t="s">
        <v>46</v>
      </c>
      <c r="G44" s="137">
        <v>1350.88</v>
      </c>
      <c r="H44" s="60"/>
      <c r="I44" s="61"/>
    </row>
    <row r="45" spans="1:13" x14ac:dyDescent="0.2">
      <c r="A45" s="15" t="s">
        <v>94</v>
      </c>
      <c r="B45" s="81">
        <v>729</v>
      </c>
      <c r="C45" s="16" t="s">
        <v>18</v>
      </c>
      <c r="D45" s="16" t="s">
        <v>19</v>
      </c>
      <c r="E45" s="16" t="s">
        <v>57</v>
      </c>
      <c r="F45" s="16" t="s">
        <v>95</v>
      </c>
      <c r="G45" s="136">
        <v>303.61</v>
      </c>
      <c r="H45" s="47"/>
      <c r="I45" s="53"/>
    </row>
    <row r="46" spans="1:13" s="99" customFormat="1" ht="16.5" customHeight="1" x14ac:dyDescent="0.2">
      <c r="A46" s="96" t="s">
        <v>123</v>
      </c>
      <c r="B46" s="97">
        <v>729</v>
      </c>
      <c r="C46" s="75" t="s">
        <v>18</v>
      </c>
      <c r="D46" s="75" t="s">
        <v>19</v>
      </c>
      <c r="E46" s="75" t="s">
        <v>57</v>
      </c>
      <c r="F46" s="75" t="s">
        <v>124</v>
      </c>
      <c r="G46" s="136">
        <f>G48+G47</f>
        <v>97.86</v>
      </c>
      <c r="H46" s="101"/>
      <c r="I46" s="100"/>
    </row>
    <row r="47" spans="1:13" ht="26.25" customHeight="1" x14ac:dyDescent="0.2">
      <c r="A47" s="15" t="s">
        <v>159</v>
      </c>
      <c r="B47" s="81">
        <v>729</v>
      </c>
      <c r="C47" s="16" t="s">
        <v>18</v>
      </c>
      <c r="D47" s="16" t="s">
        <v>19</v>
      </c>
      <c r="E47" s="16" t="s">
        <v>57</v>
      </c>
      <c r="F47" s="16" t="s">
        <v>158</v>
      </c>
      <c r="G47" s="138">
        <v>77.86</v>
      </c>
      <c r="H47" s="60"/>
      <c r="I47" s="53"/>
    </row>
    <row r="48" spans="1:13" x14ac:dyDescent="0.2">
      <c r="A48" s="15" t="s">
        <v>125</v>
      </c>
      <c r="B48" s="81">
        <v>729</v>
      </c>
      <c r="C48" s="16" t="s">
        <v>18</v>
      </c>
      <c r="D48" s="16" t="s">
        <v>19</v>
      </c>
      <c r="E48" s="16" t="s">
        <v>57</v>
      </c>
      <c r="F48" s="16" t="s">
        <v>126</v>
      </c>
      <c r="G48" s="136">
        <f>30-10</f>
        <v>20</v>
      </c>
      <c r="H48" s="47"/>
      <c r="I48" s="53"/>
    </row>
    <row r="49" spans="1:9" s="99" customFormat="1" x14ac:dyDescent="0.2">
      <c r="A49" s="96" t="s">
        <v>97</v>
      </c>
      <c r="B49" s="97">
        <v>729</v>
      </c>
      <c r="C49" s="75" t="s">
        <v>18</v>
      </c>
      <c r="D49" s="75" t="s">
        <v>19</v>
      </c>
      <c r="E49" s="75" t="s">
        <v>57</v>
      </c>
      <c r="F49" s="75" t="s">
        <v>98</v>
      </c>
      <c r="G49" s="136">
        <f>G50</f>
        <v>43.19</v>
      </c>
      <c r="H49" s="98"/>
      <c r="I49" s="100"/>
    </row>
    <row r="50" spans="1:9" x14ac:dyDescent="0.2">
      <c r="A50" s="15" t="s">
        <v>109</v>
      </c>
      <c r="B50" s="81">
        <v>729</v>
      </c>
      <c r="C50" s="16" t="s">
        <v>18</v>
      </c>
      <c r="D50" s="16" t="s">
        <v>19</v>
      </c>
      <c r="E50" s="16" t="s">
        <v>57</v>
      </c>
      <c r="F50" s="16" t="s">
        <v>117</v>
      </c>
      <c r="G50" s="136">
        <f>G51+G52+G53</f>
        <v>43.19</v>
      </c>
      <c r="H50" s="47"/>
      <c r="I50" s="53"/>
    </row>
    <row r="51" spans="1:9" x14ac:dyDescent="0.2">
      <c r="A51" s="15" t="s">
        <v>127</v>
      </c>
      <c r="B51" s="81">
        <v>729</v>
      </c>
      <c r="C51" s="16" t="s">
        <v>18</v>
      </c>
      <c r="D51" s="16" t="s">
        <v>19</v>
      </c>
      <c r="E51" s="16" t="s">
        <v>57</v>
      </c>
      <c r="F51" s="16" t="s">
        <v>76</v>
      </c>
      <c r="G51" s="136">
        <v>20.14</v>
      </c>
      <c r="H51" s="47"/>
      <c r="I51" s="53"/>
    </row>
    <row r="52" spans="1:9" x14ac:dyDescent="0.2">
      <c r="A52" s="15" t="s">
        <v>108</v>
      </c>
      <c r="B52" s="81">
        <v>729</v>
      </c>
      <c r="C52" s="16" t="s">
        <v>18</v>
      </c>
      <c r="D52" s="16" t="s">
        <v>19</v>
      </c>
      <c r="E52" s="16" t="s">
        <v>57</v>
      </c>
      <c r="F52" s="16" t="s">
        <v>47</v>
      </c>
      <c r="G52" s="136">
        <v>16.100000000000001</v>
      </c>
      <c r="H52" s="47"/>
      <c r="I52" s="53"/>
    </row>
    <row r="53" spans="1:9" x14ac:dyDescent="0.2">
      <c r="A53" s="15" t="s">
        <v>78</v>
      </c>
      <c r="B53" s="81">
        <v>729</v>
      </c>
      <c r="C53" s="16" t="s">
        <v>18</v>
      </c>
      <c r="D53" s="16" t="s">
        <v>19</v>
      </c>
      <c r="E53" s="16" t="s">
        <v>57</v>
      </c>
      <c r="F53" s="16" t="s">
        <v>77</v>
      </c>
      <c r="G53" s="136">
        <v>6.95</v>
      </c>
      <c r="H53" s="47"/>
    </row>
    <row r="54" spans="1:9" ht="30" x14ac:dyDescent="0.2">
      <c r="A54" s="45" t="s">
        <v>5</v>
      </c>
      <c r="B54" s="81">
        <v>729</v>
      </c>
      <c r="C54" s="46" t="s">
        <v>18</v>
      </c>
      <c r="D54" s="46" t="s">
        <v>19</v>
      </c>
      <c r="E54" s="46" t="s">
        <v>62</v>
      </c>
      <c r="F54" s="46" t="s">
        <v>31</v>
      </c>
      <c r="G54" s="139">
        <f>G55</f>
        <v>0.7</v>
      </c>
    </row>
    <row r="55" spans="1:9" ht="76.5" x14ac:dyDescent="0.2">
      <c r="A55" s="17" t="s">
        <v>96</v>
      </c>
      <c r="B55" s="81">
        <v>729</v>
      </c>
      <c r="C55" s="18" t="s">
        <v>18</v>
      </c>
      <c r="D55" s="18" t="s">
        <v>19</v>
      </c>
      <c r="E55" s="18" t="s">
        <v>63</v>
      </c>
      <c r="F55" s="18" t="s">
        <v>31</v>
      </c>
      <c r="G55" s="140">
        <f>G58</f>
        <v>0.7</v>
      </c>
    </row>
    <row r="56" spans="1:9" s="99" customFormat="1" ht="25.5" x14ac:dyDescent="0.2">
      <c r="A56" s="96" t="s">
        <v>105</v>
      </c>
      <c r="B56" s="97">
        <v>729</v>
      </c>
      <c r="C56" s="75" t="s">
        <v>18</v>
      </c>
      <c r="D56" s="75" t="s">
        <v>19</v>
      </c>
      <c r="E56" s="75" t="s">
        <v>63</v>
      </c>
      <c r="F56" s="75" t="s">
        <v>33</v>
      </c>
      <c r="G56" s="132">
        <f>G57</f>
        <v>0.7</v>
      </c>
    </row>
    <row r="57" spans="1:9" ht="25.5" x14ac:dyDescent="0.2">
      <c r="A57" s="15" t="s">
        <v>106</v>
      </c>
      <c r="B57" s="81">
        <v>729</v>
      </c>
      <c r="C57" s="16" t="s">
        <v>18</v>
      </c>
      <c r="D57" s="16" t="s">
        <v>19</v>
      </c>
      <c r="E57" s="16" t="s">
        <v>63</v>
      </c>
      <c r="F57" s="16" t="s">
        <v>107</v>
      </c>
      <c r="G57" s="132">
        <f>G58</f>
        <v>0.7</v>
      </c>
    </row>
    <row r="58" spans="1:9" ht="15" customHeight="1" x14ac:dyDescent="0.2">
      <c r="A58" s="15" t="s">
        <v>90</v>
      </c>
      <c r="B58" s="81">
        <v>729</v>
      </c>
      <c r="C58" s="16" t="s">
        <v>18</v>
      </c>
      <c r="D58" s="16" t="s">
        <v>19</v>
      </c>
      <c r="E58" s="16" t="s">
        <v>63</v>
      </c>
      <c r="F58" s="16" t="s">
        <v>46</v>
      </c>
      <c r="G58" s="136">
        <v>0.7</v>
      </c>
      <c r="H58" s="47"/>
    </row>
    <row r="59" spans="1:9" ht="18" customHeight="1" x14ac:dyDescent="0.2">
      <c r="A59" s="19" t="s">
        <v>35</v>
      </c>
      <c r="B59" s="81">
        <v>729</v>
      </c>
      <c r="C59" s="20" t="s">
        <v>18</v>
      </c>
      <c r="D59" s="20" t="s">
        <v>23</v>
      </c>
      <c r="E59" s="20" t="s">
        <v>53</v>
      </c>
      <c r="F59" s="20" t="s">
        <v>31</v>
      </c>
      <c r="G59" s="130">
        <f>G61</f>
        <v>0</v>
      </c>
    </row>
    <row r="60" spans="1:9" ht="30" x14ac:dyDescent="0.2">
      <c r="A60" s="65" t="s">
        <v>10</v>
      </c>
      <c r="B60" s="81">
        <v>729</v>
      </c>
      <c r="C60" s="28" t="s">
        <v>18</v>
      </c>
      <c r="D60" s="28" t="s">
        <v>23</v>
      </c>
      <c r="E60" s="28" t="s">
        <v>54</v>
      </c>
      <c r="F60" s="28" t="s">
        <v>31</v>
      </c>
      <c r="G60" s="131">
        <f>G61</f>
        <v>0</v>
      </c>
    </row>
    <row r="61" spans="1:9" ht="30" x14ac:dyDescent="0.2">
      <c r="A61" s="65" t="s">
        <v>2</v>
      </c>
      <c r="B61" s="81">
        <v>729</v>
      </c>
      <c r="C61" s="28" t="s">
        <v>18</v>
      </c>
      <c r="D61" s="28" t="s">
        <v>23</v>
      </c>
      <c r="E61" s="28" t="s">
        <v>55</v>
      </c>
      <c r="F61" s="28" t="s">
        <v>31</v>
      </c>
      <c r="G61" s="131">
        <f>G63</f>
        <v>0</v>
      </c>
    </row>
    <row r="62" spans="1:9" ht="30" customHeight="1" x14ac:dyDescent="0.2">
      <c r="A62" s="15" t="s">
        <v>3</v>
      </c>
      <c r="B62" s="81">
        <v>729</v>
      </c>
      <c r="C62" s="16" t="s">
        <v>18</v>
      </c>
      <c r="D62" s="16" t="s">
        <v>23</v>
      </c>
      <c r="E62" s="16" t="s">
        <v>56</v>
      </c>
      <c r="F62" s="16" t="s">
        <v>31</v>
      </c>
      <c r="G62" s="141">
        <f>G63</f>
        <v>0</v>
      </c>
    </row>
    <row r="63" spans="1:9" ht="29.25" customHeight="1" x14ac:dyDescent="0.2">
      <c r="A63" s="15" t="s">
        <v>1</v>
      </c>
      <c r="B63" s="81">
        <v>729</v>
      </c>
      <c r="C63" s="16" t="s">
        <v>18</v>
      </c>
      <c r="D63" s="16" t="s">
        <v>23</v>
      </c>
      <c r="E63" s="16" t="s">
        <v>58</v>
      </c>
      <c r="F63" s="16" t="s">
        <v>31</v>
      </c>
      <c r="G63" s="132">
        <f>G64</f>
        <v>0</v>
      </c>
    </row>
    <row r="64" spans="1:9" s="99" customFormat="1" ht="18" customHeight="1" x14ac:dyDescent="0.2">
      <c r="A64" s="96" t="s">
        <v>97</v>
      </c>
      <c r="B64" s="97">
        <v>729</v>
      </c>
      <c r="C64" s="75" t="s">
        <v>18</v>
      </c>
      <c r="D64" s="75" t="s">
        <v>23</v>
      </c>
      <c r="E64" s="75" t="s">
        <v>58</v>
      </c>
      <c r="F64" s="75" t="s">
        <v>98</v>
      </c>
      <c r="G64" s="132">
        <f>G65</f>
        <v>0</v>
      </c>
    </row>
    <row r="65" spans="1:8" ht="17.25" customHeight="1" x14ac:dyDescent="0.2">
      <c r="A65" s="15" t="s">
        <v>49</v>
      </c>
      <c r="B65" s="81">
        <v>729</v>
      </c>
      <c r="C65" s="16" t="s">
        <v>18</v>
      </c>
      <c r="D65" s="16" t="s">
        <v>23</v>
      </c>
      <c r="E65" s="16" t="s">
        <v>58</v>
      </c>
      <c r="F65" s="16" t="s">
        <v>48</v>
      </c>
      <c r="G65" s="136">
        <v>0</v>
      </c>
      <c r="H65" s="47"/>
    </row>
    <row r="66" spans="1:8" ht="17.25" customHeight="1" x14ac:dyDescent="0.2">
      <c r="A66" s="17" t="s">
        <v>128</v>
      </c>
      <c r="B66" s="81">
        <v>729</v>
      </c>
      <c r="C66" s="18" t="s">
        <v>18</v>
      </c>
      <c r="D66" s="18" t="s">
        <v>15</v>
      </c>
      <c r="E66" s="18" t="s">
        <v>53</v>
      </c>
      <c r="F66" s="18" t="s">
        <v>31</v>
      </c>
      <c r="G66" s="142">
        <f>G67+G78</f>
        <v>5745.56</v>
      </c>
      <c r="H66" s="47"/>
    </row>
    <row r="67" spans="1:8" ht="24" customHeight="1" x14ac:dyDescent="0.2">
      <c r="A67" s="15" t="s">
        <v>9</v>
      </c>
      <c r="B67" s="83">
        <v>729</v>
      </c>
      <c r="C67" s="16" t="s">
        <v>18</v>
      </c>
      <c r="D67" s="16" t="s">
        <v>15</v>
      </c>
      <c r="E67" s="16" t="s">
        <v>66</v>
      </c>
      <c r="F67" s="16" t="s">
        <v>31</v>
      </c>
      <c r="G67" s="136">
        <f>G68+G72+G75</f>
        <v>5699.1</v>
      </c>
      <c r="H67" s="47"/>
    </row>
    <row r="68" spans="1:8" s="99" customFormat="1" ht="70.5" customHeight="1" x14ac:dyDescent="0.2">
      <c r="A68" s="96" t="s">
        <v>101</v>
      </c>
      <c r="B68" s="97">
        <v>729</v>
      </c>
      <c r="C68" s="75" t="s">
        <v>18</v>
      </c>
      <c r="D68" s="75" t="s">
        <v>15</v>
      </c>
      <c r="E68" s="75" t="s">
        <v>66</v>
      </c>
      <c r="F68" s="75" t="s">
        <v>102</v>
      </c>
      <c r="G68" s="136">
        <f>G69</f>
        <v>5625.43</v>
      </c>
      <c r="H68" s="98"/>
    </row>
    <row r="69" spans="1:8" ht="17.25" customHeight="1" x14ac:dyDescent="0.2">
      <c r="A69" s="15" t="s">
        <v>129</v>
      </c>
      <c r="B69" s="81">
        <v>729</v>
      </c>
      <c r="C69" s="16" t="s">
        <v>18</v>
      </c>
      <c r="D69" s="16" t="s">
        <v>15</v>
      </c>
      <c r="E69" s="16" t="s">
        <v>66</v>
      </c>
      <c r="F69" s="16" t="s">
        <v>112</v>
      </c>
      <c r="G69" s="136">
        <f>G70+G71</f>
        <v>5625.43</v>
      </c>
      <c r="H69" s="47"/>
    </row>
    <row r="70" spans="1:8" ht="17.25" customHeight="1" x14ac:dyDescent="0.2">
      <c r="A70" s="15" t="s">
        <v>131</v>
      </c>
      <c r="B70" s="81">
        <v>729</v>
      </c>
      <c r="C70" s="16" t="s">
        <v>18</v>
      </c>
      <c r="D70" s="16" t="s">
        <v>15</v>
      </c>
      <c r="E70" s="16" t="s">
        <v>66</v>
      </c>
      <c r="F70" s="16" t="s">
        <v>50</v>
      </c>
      <c r="G70" s="136">
        <v>4304.59</v>
      </c>
      <c r="H70" s="47"/>
    </row>
    <row r="71" spans="1:8" ht="49.5" customHeight="1" x14ac:dyDescent="0.2">
      <c r="A71" s="15" t="s">
        <v>130</v>
      </c>
      <c r="B71" s="81">
        <v>729</v>
      </c>
      <c r="C71" s="16" t="s">
        <v>18</v>
      </c>
      <c r="D71" s="16" t="s">
        <v>15</v>
      </c>
      <c r="E71" s="16" t="s">
        <v>66</v>
      </c>
      <c r="F71" s="16" t="s">
        <v>70</v>
      </c>
      <c r="G71" s="136">
        <v>1320.84</v>
      </c>
      <c r="H71" s="47"/>
    </row>
    <row r="72" spans="1:8" s="99" customFormat="1" ht="31.5" customHeight="1" x14ac:dyDescent="0.2">
      <c r="A72" s="96" t="s">
        <v>132</v>
      </c>
      <c r="B72" s="97">
        <v>729</v>
      </c>
      <c r="C72" s="75" t="s">
        <v>18</v>
      </c>
      <c r="D72" s="75" t="s">
        <v>15</v>
      </c>
      <c r="E72" s="75" t="s">
        <v>66</v>
      </c>
      <c r="F72" s="75" t="s">
        <v>33</v>
      </c>
      <c r="G72" s="136">
        <f>G73</f>
        <v>72.81</v>
      </c>
      <c r="H72" s="98"/>
    </row>
    <row r="73" spans="1:8" ht="29.25" customHeight="1" x14ac:dyDescent="0.2">
      <c r="A73" s="15" t="s">
        <v>106</v>
      </c>
      <c r="B73" s="81">
        <v>729</v>
      </c>
      <c r="C73" s="16" t="s">
        <v>18</v>
      </c>
      <c r="D73" s="16" t="s">
        <v>15</v>
      </c>
      <c r="E73" s="16" t="s">
        <v>66</v>
      </c>
      <c r="F73" s="16" t="s">
        <v>107</v>
      </c>
      <c r="G73" s="136">
        <f>G74</f>
        <v>72.81</v>
      </c>
      <c r="H73" s="47"/>
    </row>
    <row r="74" spans="1:8" ht="27.75" customHeight="1" x14ac:dyDescent="0.2">
      <c r="A74" s="15" t="s">
        <v>90</v>
      </c>
      <c r="B74" s="81">
        <v>729</v>
      </c>
      <c r="C74" s="16" t="s">
        <v>18</v>
      </c>
      <c r="D74" s="16" t="s">
        <v>15</v>
      </c>
      <c r="E74" s="16" t="s">
        <v>66</v>
      </c>
      <c r="F74" s="16" t="s">
        <v>46</v>
      </c>
      <c r="G74" s="136">
        <v>72.81</v>
      </c>
      <c r="H74" s="47"/>
    </row>
    <row r="75" spans="1:8" s="99" customFormat="1" ht="27.75" customHeight="1" x14ac:dyDescent="0.2">
      <c r="A75" s="96" t="s">
        <v>97</v>
      </c>
      <c r="B75" s="97">
        <v>729</v>
      </c>
      <c r="C75" s="75" t="s">
        <v>18</v>
      </c>
      <c r="D75" s="75" t="s">
        <v>15</v>
      </c>
      <c r="E75" s="75" t="s">
        <v>66</v>
      </c>
      <c r="F75" s="75" t="s">
        <v>98</v>
      </c>
      <c r="G75" s="136">
        <f>G76</f>
        <v>0.86</v>
      </c>
      <c r="H75" s="98"/>
    </row>
    <row r="76" spans="1:8" ht="27.75" customHeight="1" x14ac:dyDescent="0.2">
      <c r="A76" s="70" t="s">
        <v>109</v>
      </c>
      <c r="B76" s="87">
        <v>729</v>
      </c>
      <c r="C76" s="71" t="s">
        <v>18</v>
      </c>
      <c r="D76" s="71" t="s">
        <v>15</v>
      </c>
      <c r="E76" s="71" t="s">
        <v>66</v>
      </c>
      <c r="F76" s="71" t="s">
        <v>117</v>
      </c>
      <c r="G76" s="136">
        <f>G77</f>
        <v>0.86</v>
      </c>
      <c r="H76" s="47"/>
    </row>
    <row r="77" spans="1:8" ht="27.75" customHeight="1" x14ac:dyDescent="0.2">
      <c r="A77" s="70" t="s">
        <v>78</v>
      </c>
      <c r="B77" s="87">
        <v>729</v>
      </c>
      <c r="C77" s="71" t="s">
        <v>18</v>
      </c>
      <c r="D77" s="71" t="s">
        <v>15</v>
      </c>
      <c r="E77" s="71" t="s">
        <v>66</v>
      </c>
      <c r="F77" s="71" t="s">
        <v>77</v>
      </c>
      <c r="G77" s="136">
        <v>0.86</v>
      </c>
      <c r="H77" s="47"/>
    </row>
    <row r="78" spans="1:8" ht="23.25" customHeight="1" x14ac:dyDescent="0.2">
      <c r="A78" s="15" t="s">
        <v>143</v>
      </c>
      <c r="B78" s="83">
        <v>729</v>
      </c>
      <c r="C78" s="16" t="s">
        <v>18</v>
      </c>
      <c r="D78" s="28" t="s">
        <v>15</v>
      </c>
      <c r="E78" s="16" t="s">
        <v>142</v>
      </c>
      <c r="F78" s="16" t="s">
        <v>31</v>
      </c>
      <c r="G78" s="133">
        <f>G79</f>
        <v>46.46</v>
      </c>
    </row>
    <row r="79" spans="1:8" s="99" customFormat="1" ht="25.5" x14ac:dyDescent="0.2">
      <c r="A79" s="96" t="s">
        <v>105</v>
      </c>
      <c r="B79" s="97">
        <v>729</v>
      </c>
      <c r="C79" s="75" t="s">
        <v>18</v>
      </c>
      <c r="D79" s="77" t="s">
        <v>15</v>
      </c>
      <c r="E79" s="75" t="s">
        <v>142</v>
      </c>
      <c r="F79" s="75" t="s">
        <v>33</v>
      </c>
      <c r="G79" s="133">
        <f>G80</f>
        <v>46.46</v>
      </c>
    </row>
    <row r="80" spans="1:8" ht="25.5" x14ac:dyDescent="0.2">
      <c r="A80" s="15" t="s">
        <v>106</v>
      </c>
      <c r="B80" s="81">
        <v>729</v>
      </c>
      <c r="C80" s="16" t="s">
        <v>18</v>
      </c>
      <c r="D80" s="28" t="s">
        <v>15</v>
      </c>
      <c r="E80" s="16" t="s">
        <v>142</v>
      </c>
      <c r="F80" s="16" t="s">
        <v>107</v>
      </c>
      <c r="G80" s="133">
        <f>G81</f>
        <v>46.46</v>
      </c>
    </row>
    <row r="81" spans="1:8" x14ac:dyDescent="0.2">
      <c r="A81" s="15" t="s">
        <v>90</v>
      </c>
      <c r="B81" s="81">
        <v>729</v>
      </c>
      <c r="C81" s="16" t="s">
        <v>18</v>
      </c>
      <c r="D81" s="16" t="s">
        <v>15</v>
      </c>
      <c r="E81" s="16" t="s">
        <v>142</v>
      </c>
      <c r="F81" s="16" t="s">
        <v>46</v>
      </c>
      <c r="G81" s="136">
        <v>46.46</v>
      </c>
    </row>
    <row r="82" spans="1:8" ht="15.75" x14ac:dyDescent="0.2">
      <c r="A82" s="11" t="s">
        <v>40</v>
      </c>
      <c r="B82" s="81">
        <v>729</v>
      </c>
      <c r="C82" s="23" t="s">
        <v>32</v>
      </c>
      <c r="D82" s="23" t="s">
        <v>30</v>
      </c>
      <c r="E82" s="23" t="s">
        <v>53</v>
      </c>
      <c r="F82" s="23" t="s">
        <v>31</v>
      </c>
      <c r="G82" s="143">
        <f t="shared" ref="G82:G88" si="1">G83</f>
        <v>250</v>
      </c>
    </row>
    <row r="83" spans="1:8" ht="14.25" x14ac:dyDescent="0.2">
      <c r="A83" s="19" t="s">
        <v>39</v>
      </c>
      <c r="B83" s="81">
        <v>729</v>
      </c>
      <c r="C83" s="20" t="s">
        <v>32</v>
      </c>
      <c r="D83" s="20" t="s">
        <v>36</v>
      </c>
      <c r="E83" s="20" t="s">
        <v>53</v>
      </c>
      <c r="F83" s="20" t="s">
        <v>31</v>
      </c>
      <c r="G83" s="144">
        <f t="shared" si="1"/>
        <v>250</v>
      </c>
    </row>
    <row r="84" spans="1:8" ht="30" x14ac:dyDescent="0.2">
      <c r="A84" s="65" t="s">
        <v>10</v>
      </c>
      <c r="B84" s="81">
        <v>729</v>
      </c>
      <c r="C84" s="28" t="s">
        <v>32</v>
      </c>
      <c r="D84" s="28" t="s">
        <v>36</v>
      </c>
      <c r="E84" s="28" t="s">
        <v>54</v>
      </c>
      <c r="F84" s="28" t="s">
        <v>31</v>
      </c>
      <c r="G84" s="145">
        <f t="shared" si="1"/>
        <v>250</v>
      </c>
    </row>
    <row r="85" spans="1:8" ht="30" x14ac:dyDescent="0.2">
      <c r="A85" s="65" t="s">
        <v>4</v>
      </c>
      <c r="B85" s="81">
        <v>729</v>
      </c>
      <c r="C85" s="28" t="s">
        <v>32</v>
      </c>
      <c r="D85" s="28" t="s">
        <v>36</v>
      </c>
      <c r="E85" s="28" t="s">
        <v>59</v>
      </c>
      <c r="F85" s="28" t="s">
        <v>31</v>
      </c>
      <c r="G85" s="145">
        <f t="shared" si="1"/>
        <v>250</v>
      </c>
    </row>
    <row r="86" spans="1:8" ht="17.25" customHeight="1" x14ac:dyDescent="0.2">
      <c r="A86" s="17" t="s">
        <v>74</v>
      </c>
      <c r="B86" s="81">
        <v>729</v>
      </c>
      <c r="C86" s="18" t="s">
        <v>32</v>
      </c>
      <c r="D86" s="18" t="s">
        <v>36</v>
      </c>
      <c r="E86" s="18" t="s">
        <v>73</v>
      </c>
      <c r="F86" s="18" t="s">
        <v>31</v>
      </c>
      <c r="G86" s="146">
        <f t="shared" si="1"/>
        <v>250</v>
      </c>
    </row>
    <row r="87" spans="1:8" ht="25.5" x14ac:dyDescent="0.2">
      <c r="A87" s="17" t="s">
        <v>118</v>
      </c>
      <c r="B87" s="81">
        <v>729</v>
      </c>
      <c r="C87" s="18" t="s">
        <v>32</v>
      </c>
      <c r="D87" s="18" t="s">
        <v>36</v>
      </c>
      <c r="E87" s="18" t="s">
        <v>60</v>
      </c>
      <c r="F87" s="18" t="s">
        <v>31</v>
      </c>
      <c r="G87" s="146">
        <f>G88+G92+G95</f>
        <v>250</v>
      </c>
    </row>
    <row r="88" spans="1:8" s="99" customFormat="1" ht="51" x14ac:dyDescent="0.2">
      <c r="A88" s="96" t="s">
        <v>101</v>
      </c>
      <c r="B88" s="97">
        <v>729</v>
      </c>
      <c r="C88" s="75" t="s">
        <v>32</v>
      </c>
      <c r="D88" s="75" t="s">
        <v>36</v>
      </c>
      <c r="E88" s="75" t="s">
        <v>60</v>
      </c>
      <c r="F88" s="75" t="s">
        <v>102</v>
      </c>
      <c r="G88" s="133">
        <f t="shared" si="1"/>
        <v>224.73</v>
      </c>
    </row>
    <row r="89" spans="1:8" ht="25.5" x14ac:dyDescent="0.2">
      <c r="A89" s="15" t="s">
        <v>103</v>
      </c>
      <c r="B89" s="81">
        <v>729</v>
      </c>
      <c r="C89" s="16" t="s">
        <v>32</v>
      </c>
      <c r="D89" s="16" t="s">
        <v>36</v>
      </c>
      <c r="E89" s="16" t="s">
        <v>60</v>
      </c>
      <c r="F89" s="16" t="s">
        <v>104</v>
      </c>
      <c r="G89" s="133">
        <f>G90+G91</f>
        <v>224.73</v>
      </c>
    </row>
    <row r="90" spans="1:8" x14ac:dyDescent="0.2">
      <c r="A90" s="15" t="s">
        <v>71</v>
      </c>
      <c r="B90" s="81">
        <v>729</v>
      </c>
      <c r="C90" s="16" t="s">
        <v>32</v>
      </c>
      <c r="D90" s="16" t="s">
        <v>36</v>
      </c>
      <c r="E90" s="16" t="s">
        <v>60</v>
      </c>
      <c r="F90" s="16" t="s">
        <v>43</v>
      </c>
      <c r="G90" s="136">
        <f>191-19+3.9</f>
        <v>175.9</v>
      </c>
      <c r="H90" s="47"/>
    </row>
    <row r="91" spans="1:8" ht="42" customHeight="1" x14ac:dyDescent="0.2">
      <c r="A91" s="15" t="s">
        <v>75</v>
      </c>
      <c r="B91" s="81">
        <v>729</v>
      </c>
      <c r="C91" s="16" t="s">
        <v>32</v>
      </c>
      <c r="D91" s="16" t="s">
        <v>36</v>
      </c>
      <c r="E91" s="16" t="s">
        <v>60</v>
      </c>
      <c r="F91" s="16" t="s">
        <v>69</v>
      </c>
      <c r="G91" s="136">
        <f>57.2-5.26-3.11</f>
        <v>48.83</v>
      </c>
      <c r="H91" s="47"/>
    </row>
    <row r="92" spans="1:8" s="99" customFormat="1" ht="31.5" customHeight="1" x14ac:dyDescent="0.2">
      <c r="A92" s="96" t="s">
        <v>132</v>
      </c>
      <c r="B92" s="97">
        <v>729</v>
      </c>
      <c r="C92" s="75" t="s">
        <v>32</v>
      </c>
      <c r="D92" s="75" t="s">
        <v>36</v>
      </c>
      <c r="E92" s="75" t="s">
        <v>60</v>
      </c>
      <c r="F92" s="75" t="s">
        <v>33</v>
      </c>
      <c r="G92" s="136">
        <f>G93</f>
        <v>25.27</v>
      </c>
      <c r="H92" s="98"/>
    </row>
    <row r="93" spans="1:8" ht="29.25" customHeight="1" x14ac:dyDescent="0.2">
      <c r="A93" s="15" t="s">
        <v>106</v>
      </c>
      <c r="B93" s="81">
        <v>729</v>
      </c>
      <c r="C93" s="16" t="s">
        <v>32</v>
      </c>
      <c r="D93" s="16" t="s">
        <v>36</v>
      </c>
      <c r="E93" s="16" t="s">
        <v>60</v>
      </c>
      <c r="F93" s="16" t="s">
        <v>107</v>
      </c>
      <c r="G93" s="136">
        <f>G94</f>
        <v>25.27</v>
      </c>
      <c r="H93" s="47"/>
    </row>
    <row r="94" spans="1:8" ht="27.75" customHeight="1" x14ac:dyDescent="0.2">
      <c r="A94" s="15" t="s">
        <v>90</v>
      </c>
      <c r="B94" s="81">
        <v>729</v>
      </c>
      <c r="C94" s="16" t="s">
        <v>32</v>
      </c>
      <c r="D94" s="16" t="s">
        <v>36</v>
      </c>
      <c r="E94" s="16" t="s">
        <v>60</v>
      </c>
      <c r="F94" s="16" t="s">
        <v>46</v>
      </c>
      <c r="G94" s="136">
        <f>26.06-15.04+14.25</f>
        <v>25.27</v>
      </c>
      <c r="H94" s="47"/>
    </row>
    <row r="95" spans="1:8" ht="27.75" hidden="1" customHeight="1" x14ac:dyDescent="0.2">
      <c r="A95" s="96" t="s">
        <v>123</v>
      </c>
      <c r="B95" s="97">
        <v>729</v>
      </c>
      <c r="C95" s="75" t="s">
        <v>32</v>
      </c>
      <c r="D95" s="75" t="s">
        <v>36</v>
      </c>
      <c r="E95" s="75" t="s">
        <v>60</v>
      </c>
      <c r="F95" s="75" t="s">
        <v>124</v>
      </c>
      <c r="G95" s="136">
        <f>G96</f>
        <v>0</v>
      </c>
      <c r="H95" s="47"/>
    </row>
    <row r="96" spans="1:8" ht="27.75" hidden="1" customHeight="1" x14ac:dyDescent="0.2">
      <c r="A96" s="70" t="s">
        <v>160</v>
      </c>
      <c r="B96" s="89">
        <v>729</v>
      </c>
      <c r="C96" s="71" t="s">
        <v>32</v>
      </c>
      <c r="D96" s="71" t="s">
        <v>36</v>
      </c>
      <c r="E96" s="71" t="s">
        <v>60</v>
      </c>
      <c r="F96" s="71" t="s">
        <v>161</v>
      </c>
      <c r="G96" s="136">
        <f>G97</f>
        <v>0</v>
      </c>
      <c r="H96" s="47"/>
    </row>
    <row r="97" spans="1:8" ht="27.75" hidden="1" customHeight="1" x14ac:dyDescent="0.2">
      <c r="A97" s="93" t="s">
        <v>162</v>
      </c>
      <c r="B97" s="94">
        <v>729</v>
      </c>
      <c r="C97" s="95" t="s">
        <v>32</v>
      </c>
      <c r="D97" s="95" t="s">
        <v>36</v>
      </c>
      <c r="E97" s="95" t="s">
        <v>60</v>
      </c>
      <c r="F97" s="95" t="s">
        <v>158</v>
      </c>
      <c r="G97" s="136">
        <v>0</v>
      </c>
      <c r="H97" s="47"/>
    </row>
    <row r="98" spans="1:8" ht="30" customHeight="1" x14ac:dyDescent="0.2">
      <c r="A98" s="24" t="s">
        <v>87</v>
      </c>
      <c r="B98" s="85">
        <v>729</v>
      </c>
      <c r="C98" s="49" t="s">
        <v>36</v>
      </c>
      <c r="D98" s="49" t="s">
        <v>30</v>
      </c>
      <c r="E98" s="49" t="s">
        <v>53</v>
      </c>
      <c r="F98" s="49" t="s">
        <v>31</v>
      </c>
      <c r="G98" s="147">
        <f>G99</f>
        <v>150</v>
      </c>
    </row>
    <row r="99" spans="1:8" ht="51" customHeight="1" x14ac:dyDescent="0.2">
      <c r="A99" s="24" t="s">
        <v>149</v>
      </c>
      <c r="B99" s="84">
        <v>729</v>
      </c>
      <c r="C99" s="49" t="s">
        <v>36</v>
      </c>
      <c r="D99" s="49" t="s">
        <v>83</v>
      </c>
      <c r="E99" s="49" t="s">
        <v>53</v>
      </c>
      <c r="F99" s="49" t="s">
        <v>31</v>
      </c>
      <c r="G99" s="147">
        <f>G100</f>
        <v>150</v>
      </c>
    </row>
    <row r="100" spans="1:8" s="4" customFormat="1" ht="69" customHeight="1" x14ac:dyDescent="0.2">
      <c r="A100" s="86" t="s">
        <v>146</v>
      </c>
      <c r="B100" s="85">
        <v>729</v>
      </c>
      <c r="C100" s="49" t="s">
        <v>36</v>
      </c>
      <c r="D100" s="49" t="s">
        <v>83</v>
      </c>
      <c r="E100" s="49" t="s">
        <v>84</v>
      </c>
      <c r="F100" s="49" t="s">
        <v>31</v>
      </c>
      <c r="G100" s="147">
        <f>G101</f>
        <v>150</v>
      </c>
    </row>
    <row r="101" spans="1:8" ht="33" customHeight="1" x14ac:dyDescent="0.2">
      <c r="A101" s="52" t="s">
        <v>81</v>
      </c>
      <c r="B101" s="81">
        <v>729</v>
      </c>
      <c r="C101" s="67" t="s">
        <v>36</v>
      </c>
      <c r="D101" s="67" t="s">
        <v>83</v>
      </c>
      <c r="E101" s="67" t="s">
        <v>85</v>
      </c>
      <c r="F101" s="67" t="s">
        <v>31</v>
      </c>
      <c r="G101" s="148">
        <f>G102+G105</f>
        <v>150</v>
      </c>
    </row>
    <row r="102" spans="1:8" s="99" customFormat="1" ht="33.75" customHeight="1" x14ac:dyDescent="0.2">
      <c r="A102" s="105" t="s">
        <v>105</v>
      </c>
      <c r="B102" s="97">
        <v>729</v>
      </c>
      <c r="C102" s="106" t="s">
        <v>36</v>
      </c>
      <c r="D102" s="107">
        <v>10</v>
      </c>
      <c r="E102" s="107" t="s">
        <v>82</v>
      </c>
      <c r="F102" s="107">
        <v>200</v>
      </c>
      <c r="G102" s="136">
        <f>G103</f>
        <v>150</v>
      </c>
    </row>
    <row r="103" spans="1:8" ht="39" customHeight="1" x14ac:dyDescent="0.2">
      <c r="A103" s="52" t="s">
        <v>106</v>
      </c>
      <c r="B103" s="81">
        <v>729</v>
      </c>
      <c r="C103" s="57" t="s">
        <v>36</v>
      </c>
      <c r="D103" s="51">
        <v>10</v>
      </c>
      <c r="E103" s="51" t="s">
        <v>82</v>
      </c>
      <c r="F103" s="51">
        <v>240</v>
      </c>
      <c r="G103" s="136">
        <f>G104</f>
        <v>150</v>
      </c>
    </row>
    <row r="104" spans="1:8" ht="18" customHeight="1" x14ac:dyDescent="0.2">
      <c r="A104" s="50" t="s">
        <v>90</v>
      </c>
      <c r="B104" s="81">
        <v>729</v>
      </c>
      <c r="C104" s="51" t="s">
        <v>36</v>
      </c>
      <c r="D104" s="51" t="s">
        <v>83</v>
      </c>
      <c r="E104" s="51" t="s">
        <v>82</v>
      </c>
      <c r="F104" s="51" t="s">
        <v>46</v>
      </c>
      <c r="G104" s="136">
        <v>150</v>
      </c>
    </row>
    <row r="105" spans="1:8" s="99" customFormat="1" ht="33.75" hidden="1" customHeight="1" x14ac:dyDescent="0.2">
      <c r="A105" s="105" t="s">
        <v>105</v>
      </c>
      <c r="B105" s="97">
        <v>729</v>
      </c>
      <c r="C105" s="106" t="s">
        <v>36</v>
      </c>
      <c r="D105" s="107">
        <v>10</v>
      </c>
      <c r="E105" s="107" t="s">
        <v>133</v>
      </c>
      <c r="F105" s="107">
        <v>200</v>
      </c>
      <c r="G105" s="136">
        <f>G106</f>
        <v>0</v>
      </c>
    </row>
    <row r="106" spans="1:8" ht="39" hidden="1" customHeight="1" x14ac:dyDescent="0.2">
      <c r="A106" s="52" t="s">
        <v>106</v>
      </c>
      <c r="B106" s="81">
        <v>729</v>
      </c>
      <c r="C106" s="57" t="s">
        <v>36</v>
      </c>
      <c r="D106" s="51">
        <v>10</v>
      </c>
      <c r="E106" s="51" t="s">
        <v>133</v>
      </c>
      <c r="F106" s="51">
        <v>240</v>
      </c>
      <c r="G106" s="136">
        <f>G107</f>
        <v>0</v>
      </c>
    </row>
    <row r="107" spans="1:8" ht="22.5" hidden="1" customHeight="1" x14ac:dyDescent="0.2">
      <c r="A107" s="50" t="s">
        <v>90</v>
      </c>
      <c r="B107" s="81">
        <v>729</v>
      </c>
      <c r="C107" s="51" t="s">
        <v>36</v>
      </c>
      <c r="D107" s="51" t="s">
        <v>83</v>
      </c>
      <c r="E107" s="51" t="s">
        <v>133</v>
      </c>
      <c r="F107" s="51" t="s">
        <v>46</v>
      </c>
      <c r="G107" s="136">
        <v>0</v>
      </c>
    </row>
    <row r="108" spans="1:8" ht="15.75" x14ac:dyDescent="0.2">
      <c r="A108" s="31" t="s">
        <v>12</v>
      </c>
      <c r="B108" s="81">
        <v>729</v>
      </c>
      <c r="C108" s="32" t="s">
        <v>19</v>
      </c>
      <c r="D108" s="32" t="s">
        <v>30</v>
      </c>
      <c r="E108" s="23" t="s">
        <v>53</v>
      </c>
      <c r="F108" s="32" t="s">
        <v>31</v>
      </c>
      <c r="G108" s="149">
        <f>G109+G116</f>
        <v>812.16</v>
      </c>
    </row>
    <row r="109" spans="1:8" ht="17.25" customHeight="1" x14ac:dyDescent="0.2">
      <c r="A109" s="26" t="s">
        <v>99</v>
      </c>
      <c r="B109" s="81">
        <v>729</v>
      </c>
      <c r="C109" s="20" t="s">
        <v>19</v>
      </c>
      <c r="D109" s="20" t="s">
        <v>14</v>
      </c>
      <c r="E109" s="20" t="s">
        <v>53</v>
      </c>
      <c r="F109" s="25" t="s">
        <v>31</v>
      </c>
      <c r="G109" s="130">
        <f>G110</f>
        <v>712.16</v>
      </c>
    </row>
    <row r="110" spans="1:8" ht="30" x14ac:dyDescent="0.2">
      <c r="A110" s="35" t="s">
        <v>10</v>
      </c>
      <c r="B110" s="81">
        <v>729</v>
      </c>
      <c r="C110" s="36" t="s">
        <v>19</v>
      </c>
      <c r="D110" s="36" t="s">
        <v>14</v>
      </c>
      <c r="E110" s="28" t="s">
        <v>54</v>
      </c>
      <c r="F110" s="36" t="s">
        <v>31</v>
      </c>
      <c r="G110" s="150">
        <f>G111</f>
        <v>712.16</v>
      </c>
    </row>
    <row r="111" spans="1:8" ht="25.5" x14ac:dyDescent="0.2">
      <c r="A111" s="15" t="s">
        <v>3</v>
      </c>
      <c r="B111" s="81">
        <v>729</v>
      </c>
      <c r="C111" s="22" t="s">
        <v>19</v>
      </c>
      <c r="D111" s="22" t="s">
        <v>14</v>
      </c>
      <c r="E111" s="16" t="s">
        <v>56</v>
      </c>
      <c r="F111" s="22" t="s">
        <v>31</v>
      </c>
      <c r="G111" s="133">
        <f>G115</f>
        <v>712.16</v>
      </c>
    </row>
    <row r="112" spans="1:8" x14ac:dyDescent="0.2">
      <c r="A112" s="15" t="s">
        <v>134</v>
      </c>
      <c r="B112" s="81">
        <v>729</v>
      </c>
      <c r="C112" s="22" t="s">
        <v>19</v>
      </c>
      <c r="D112" s="22" t="s">
        <v>14</v>
      </c>
      <c r="E112" s="16" t="s">
        <v>61</v>
      </c>
      <c r="F112" s="22" t="s">
        <v>31</v>
      </c>
      <c r="G112" s="133">
        <f>G113</f>
        <v>712.16</v>
      </c>
    </row>
    <row r="113" spans="1:8" s="99" customFormat="1" ht="25.5" x14ac:dyDescent="0.2">
      <c r="A113" s="96" t="s">
        <v>105</v>
      </c>
      <c r="B113" s="97">
        <v>729</v>
      </c>
      <c r="C113" s="108" t="s">
        <v>19</v>
      </c>
      <c r="D113" s="108" t="s">
        <v>14</v>
      </c>
      <c r="E113" s="75" t="s">
        <v>61</v>
      </c>
      <c r="F113" s="108" t="s">
        <v>33</v>
      </c>
      <c r="G113" s="133">
        <f>G114</f>
        <v>712.16</v>
      </c>
    </row>
    <row r="114" spans="1:8" ht="34.5" customHeight="1" x14ac:dyDescent="0.2">
      <c r="A114" s="15" t="s">
        <v>106</v>
      </c>
      <c r="B114" s="81">
        <v>729</v>
      </c>
      <c r="C114" s="22" t="s">
        <v>19</v>
      </c>
      <c r="D114" s="22" t="s">
        <v>14</v>
      </c>
      <c r="E114" s="16" t="s">
        <v>61</v>
      </c>
      <c r="F114" s="22" t="s">
        <v>107</v>
      </c>
      <c r="G114" s="133">
        <f>G115</f>
        <v>712.16</v>
      </c>
    </row>
    <row r="115" spans="1:8" ht="20.25" customHeight="1" x14ac:dyDescent="0.2">
      <c r="A115" s="15" t="s">
        <v>90</v>
      </c>
      <c r="B115" s="81">
        <v>729</v>
      </c>
      <c r="C115" s="16" t="s">
        <v>19</v>
      </c>
      <c r="D115" s="16" t="s">
        <v>14</v>
      </c>
      <c r="E115" s="16" t="s">
        <v>61</v>
      </c>
      <c r="F115" s="16" t="s">
        <v>46</v>
      </c>
      <c r="G115" s="136">
        <v>712.16</v>
      </c>
      <c r="H115" s="47"/>
    </row>
    <row r="116" spans="1:8" ht="30.75" customHeight="1" x14ac:dyDescent="0.2">
      <c r="A116" s="26" t="s">
        <v>11</v>
      </c>
      <c r="B116" s="81">
        <v>729</v>
      </c>
      <c r="C116" s="20" t="s">
        <v>19</v>
      </c>
      <c r="D116" s="20" t="s">
        <v>34</v>
      </c>
      <c r="E116" s="20" t="s">
        <v>53</v>
      </c>
      <c r="F116" s="25" t="s">
        <v>31</v>
      </c>
      <c r="G116" s="130">
        <f>G117</f>
        <v>100</v>
      </c>
    </row>
    <row r="117" spans="1:8" ht="31.5" customHeight="1" x14ac:dyDescent="0.2">
      <c r="A117" s="65" t="s">
        <v>134</v>
      </c>
      <c r="B117" s="81">
        <v>729</v>
      </c>
      <c r="C117" s="28" t="s">
        <v>19</v>
      </c>
      <c r="D117" s="28" t="s">
        <v>34</v>
      </c>
      <c r="E117" s="28" t="s">
        <v>61</v>
      </c>
      <c r="F117" s="28" t="s">
        <v>31</v>
      </c>
      <c r="G117" s="145">
        <f>G118</f>
        <v>100</v>
      </c>
    </row>
    <row r="118" spans="1:8" s="99" customFormat="1" ht="38.25" customHeight="1" x14ac:dyDescent="0.2">
      <c r="A118" s="109" t="s">
        <v>105</v>
      </c>
      <c r="B118" s="97">
        <v>729</v>
      </c>
      <c r="C118" s="77" t="s">
        <v>19</v>
      </c>
      <c r="D118" s="77" t="s">
        <v>34</v>
      </c>
      <c r="E118" s="77" t="s">
        <v>61</v>
      </c>
      <c r="F118" s="77" t="s">
        <v>33</v>
      </c>
      <c r="G118" s="145">
        <f>G119</f>
        <v>100</v>
      </c>
    </row>
    <row r="119" spans="1:8" ht="48.75" customHeight="1" x14ac:dyDescent="0.2">
      <c r="A119" s="65" t="s">
        <v>106</v>
      </c>
      <c r="B119" s="81">
        <v>729</v>
      </c>
      <c r="C119" s="28" t="s">
        <v>19</v>
      </c>
      <c r="D119" s="28" t="s">
        <v>34</v>
      </c>
      <c r="E119" s="28" t="s">
        <v>61</v>
      </c>
      <c r="F119" s="28" t="s">
        <v>107</v>
      </c>
      <c r="G119" s="145">
        <f>G120</f>
        <v>100</v>
      </c>
    </row>
    <row r="120" spans="1:8" ht="22.5" customHeight="1" x14ac:dyDescent="0.2">
      <c r="A120" s="65" t="s">
        <v>90</v>
      </c>
      <c r="B120" s="81">
        <v>729</v>
      </c>
      <c r="C120" s="28" t="s">
        <v>19</v>
      </c>
      <c r="D120" s="28" t="s">
        <v>34</v>
      </c>
      <c r="E120" s="28" t="s">
        <v>61</v>
      </c>
      <c r="F120" s="28" t="s">
        <v>46</v>
      </c>
      <c r="G120" s="145">
        <v>100</v>
      </c>
    </row>
    <row r="121" spans="1:8" ht="30.75" customHeight="1" x14ac:dyDescent="0.2">
      <c r="A121" s="33" t="s">
        <v>20</v>
      </c>
      <c r="B121" s="81">
        <v>729</v>
      </c>
      <c r="C121" s="32" t="s">
        <v>21</v>
      </c>
      <c r="D121" s="32" t="s">
        <v>30</v>
      </c>
      <c r="E121" s="23" t="s">
        <v>53</v>
      </c>
      <c r="F121" s="32" t="s">
        <v>31</v>
      </c>
      <c r="G121" s="151">
        <f>G122+G140</f>
        <v>3634.54</v>
      </c>
    </row>
    <row r="122" spans="1:8" ht="24.75" customHeight="1" x14ac:dyDescent="0.2">
      <c r="A122" s="24" t="s">
        <v>37</v>
      </c>
      <c r="B122" s="81">
        <v>729</v>
      </c>
      <c r="C122" s="25" t="s">
        <v>21</v>
      </c>
      <c r="D122" s="25" t="s">
        <v>18</v>
      </c>
      <c r="E122" s="20" t="s">
        <v>53</v>
      </c>
      <c r="F122" s="25" t="s">
        <v>31</v>
      </c>
      <c r="G122" s="150">
        <f>G123+G127+G131+G135</f>
        <v>146.41999999999999</v>
      </c>
    </row>
    <row r="123" spans="1:8" ht="24.75" customHeight="1" x14ac:dyDescent="0.2">
      <c r="A123" s="35" t="s">
        <v>120</v>
      </c>
      <c r="B123" s="81">
        <v>729</v>
      </c>
      <c r="C123" s="36" t="s">
        <v>21</v>
      </c>
      <c r="D123" s="36" t="s">
        <v>18</v>
      </c>
      <c r="E123" s="28" t="s">
        <v>155</v>
      </c>
      <c r="F123" s="36" t="s">
        <v>31</v>
      </c>
      <c r="G123" s="152">
        <f>G124</f>
        <v>0</v>
      </c>
    </row>
    <row r="124" spans="1:8" s="99" customFormat="1" ht="24.75" customHeight="1" x14ac:dyDescent="0.2">
      <c r="A124" s="110" t="s">
        <v>135</v>
      </c>
      <c r="B124" s="97">
        <v>729</v>
      </c>
      <c r="C124" s="76" t="s">
        <v>21</v>
      </c>
      <c r="D124" s="76" t="s">
        <v>18</v>
      </c>
      <c r="E124" s="77" t="s">
        <v>155</v>
      </c>
      <c r="F124" s="76" t="s">
        <v>98</v>
      </c>
      <c r="G124" s="152">
        <f>G125</f>
        <v>0</v>
      </c>
    </row>
    <row r="125" spans="1:8" ht="24.75" customHeight="1" x14ac:dyDescent="0.2">
      <c r="A125" s="35" t="s">
        <v>109</v>
      </c>
      <c r="B125" s="81">
        <v>729</v>
      </c>
      <c r="C125" s="36" t="s">
        <v>21</v>
      </c>
      <c r="D125" s="36" t="s">
        <v>18</v>
      </c>
      <c r="E125" s="28" t="s">
        <v>155</v>
      </c>
      <c r="F125" s="36" t="s">
        <v>117</v>
      </c>
      <c r="G125" s="152">
        <f>G126</f>
        <v>0</v>
      </c>
    </row>
    <row r="126" spans="1:8" ht="21.75" customHeight="1" x14ac:dyDescent="0.2">
      <c r="A126" s="35" t="s">
        <v>120</v>
      </c>
      <c r="B126" s="81">
        <v>729</v>
      </c>
      <c r="C126" s="36" t="s">
        <v>21</v>
      </c>
      <c r="D126" s="36" t="s">
        <v>18</v>
      </c>
      <c r="E126" s="28" t="s">
        <v>155</v>
      </c>
      <c r="F126" s="36" t="s">
        <v>77</v>
      </c>
      <c r="G126" s="152">
        <v>0</v>
      </c>
    </row>
    <row r="127" spans="1:8" ht="59.25" hidden="1" customHeight="1" x14ac:dyDescent="0.2">
      <c r="A127" s="35" t="s">
        <v>137</v>
      </c>
      <c r="B127" s="81">
        <v>729</v>
      </c>
      <c r="C127" s="36" t="s">
        <v>21</v>
      </c>
      <c r="D127" s="36" t="s">
        <v>18</v>
      </c>
      <c r="E127" s="28" t="s">
        <v>154</v>
      </c>
      <c r="F127" s="36" t="s">
        <v>31</v>
      </c>
      <c r="G127" s="152">
        <f>G128</f>
        <v>0</v>
      </c>
    </row>
    <row r="128" spans="1:8" s="99" customFormat="1" ht="24.75" hidden="1" customHeight="1" x14ac:dyDescent="0.2">
      <c r="A128" s="110" t="s">
        <v>135</v>
      </c>
      <c r="B128" s="97">
        <v>729</v>
      </c>
      <c r="C128" s="76" t="s">
        <v>21</v>
      </c>
      <c r="D128" s="76" t="s">
        <v>18</v>
      </c>
      <c r="E128" s="77" t="s">
        <v>154</v>
      </c>
      <c r="F128" s="76" t="s">
        <v>98</v>
      </c>
      <c r="G128" s="152">
        <f>G129</f>
        <v>0</v>
      </c>
    </row>
    <row r="129" spans="1:7" ht="24.75" hidden="1" customHeight="1" x14ac:dyDescent="0.2">
      <c r="A129" s="35" t="s">
        <v>138</v>
      </c>
      <c r="B129" s="81">
        <v>729</v>
      </c>
      <c r="C129" s="36" t="s">
        <v>21</v>
      </c>
      <c r="D129" s="36" t="s">
        <v>18</v>
      </c>
      <c r="E129" s="28" t="s">
        <v>154</v>
      </c>
      <c r="F129" s="36" t="s">
        <v>117</v>
      </c>
      <c r="G129" s="152">
        <f>G130</f>
        <v>0</v>
      </c>
    </row>
    <row r="130" spans="1:7" ht="24.75" hidden="1" customHeight="1" x14ac:dyDescent="0.2">
      <c r="A130" s="91" t="s">
        <v>136</v>
      </c>
      <c r="B130" s="89">
        <v>729</v>
      </c>
      <c r="C130" s="92" t="s">
        <v>21</v>
      </c>
      <c r="D130" s="92" t="s">
        <v>18</v>
      </c>
      <c r="E130" s="90" t="s">
        <v>154</v>
      </c>
      <c r="F130" s="92" t="s">
        <v>77</v>
      </c>
      <c r="G130" s="153">
        <f>3315.1-3315.1</f>
        <v>0</v>
      </c>
    </row>
    <row r="131" spans="1:7" ht="53.25" customHeight="1" x14ac:dyDescent="0.2">
      <c r="A131" s="35" t="s">
        <v>139</v>
      </c>
      <c r="B131" s="81">
        <v>729</v>
      </c>
      <c r="C131" s="36" t="s">
        <v>21</v>
      </c>
      <c r="D131" s="36" t="s">
        <v>18</v>
      </c>
      <c r="E131" s="28" t="s">
        <v>153</v>
      </c>
      <c r="F131" s="36" t="s">
        <v>31</v>
      </c>
      <c r="G131" s="152">
        <f>G132</f>
        <v>0</v>
      </c>
    </row>
    <row r="132" spans="1:7" s="99" customFormat="1" ht="24.75" customHeight="1" x14ac:dyDescent="0.2">
      <c r="A132" s="110" t="s">
        <v>135</v>
      </c>
      <c r="B132" s="97">
        <v>729</v>
      </c>
      <c r="C132" s="76" t="s">
        <v>21</v>
      </c>
      <c r="D132" s="76" t="s">
        <v>18</v>
      </c>
      <c r="E132" s="77" t="s">
        <v>153</v>
      </c>
      <c r="F132" s="76" t="s">
        <v>98</v>
      </c>
      <c r="G132" s="152">
        <f>G133</f>
        <v>0</v>
      </c>
    </row>
    <row r="133" spans="1:7" ht="24.75" customHeight="1" x14ac:dyDescent="0.2">
      <c r="A133" s="35" t="s">
        <v>138</v>
      </c>
      <c r="B133" s="81">
        <v>729</v>
      </c>
      <c r="C133" s="36" t="s">
        <v>21</v>
      </c>
      <c r="D133" s="36" t="s">
        <v>18</v>
      </c>
      <c r="E133" s="28" t="s">
        <v>153</v>
      </c>
      <c r="F133" s="36" t="s">
        <v>117</v>
      </c>
      <c r="G133" s="152">
        <f>G134</f>
        <v>0</v>
      </c>
    </row>
    <row r="134" spans="1:7" ht="24.75" customHeight="1" x14ac:dyDescent="0.2">
      <c r="A134" s="35" t="s">
        <v>136</v>
      </c>
      <c r="B134" s="81">
        <v>729</v>
      </c>
      <c r="C134" s="36" t="s">
        <v>21</v>
      </c>
      <c r="D134" s="36" t="s">
        <v>18</v>
      </c>
      <c r="E134" s="28" t="s">
        <v>153</v>
      </c>
      <c r="F134" s="36" t="s">
        <v>77</v>
      </c>
      <c r="G134" s="152">
        <v>0</v>
      </c>
    </row>
    <row r="135" spans="1:7" ht="43.5" customHeight="1" x14ac:dyDescent="0.2">
      <c r="A135" s="35" t="s">
        <v>2</v>
      </c>
      <c r="B135" s="81">
        <v>729</v>
      </c>
      <c r="C135" s="36" t="s">
        <v>21</v>
      </c>
      <c r="D135" s="36" t="s">
        <v>18</v>
      </c>
      <c r="E135" s="28" t="s">
        <v>55</v>
      </c>
      <c r="F135" s="36" t="s">
        <v>31</v>
      </c>
      <c r="G135" s="152">
        <f>G136</f>
        <v>146.41999999999999</v>
      </c>
    </row>
    <row r="136" spans="1:7" s="99" customFormat="1" ht="44.25" customHeight="1" x14ac:dyDescent="0.2">
      <c r="A136" s="110" t="s">
        <v>105</v>
      </c>
      <c r="B136" s="97">
        <v>729</v>
      </c>
      <c r="C136" s="76" t="s">
        <v>21</v>
      </c>
      <c r="D136" s="76" t="s">
        <v>18</v>
      </c>
      <c r="E136" s="77" t="s">
        <v>61</v>
      </c>
      <c r="F136" s="76" t="s">
        <v>33</v>
      </c>
      <c r="G136" s="152">
        <f>G137</f>
        <v>146.41999999999999</v>
      </c>
    </row>
    <row r="137" spans="1:7" ht="45.75" customHeight="1" x14ac:dyDescent="0.2">
      <c r="A137" s="35" t="s">
        <v>106</v>
      </c>
      <c r="B137" s="81">
        <v>729</v>
      </c>
      <c r="C137" s="36" t="s">
        <v>21</v>
      </c>
      <c r="D137" s="36" t="s">
        <v>18</v>
      </c>
      <c r="E137" s="28" t="s">
        <v>61</v>
      </c>
      <c r="F137" s="36" t="s">
        <v>107</v>
      </c>
      <c r="G137" s="152">
        <f>G138+G139</f>
        <v>146.41999999999999</v>
      </c>
    </row>
    <row r="138" spans="1:7" ht="20.25" customHeight="1" x14ac:dyDescent="0.2">
      <c r="A138" s="15" t="s">
        <v>90</v>
      </c>
      <c r="B138" s="81">
        <v>729</v>
      </c>
      <c r="C138" s="16" t="s">
        <v>21</v>
      </c>
      <c r="D138" s="16" t="s">
        <v>18</v>
      </c>
      <c r="E138" s="16" t="s">
        <v>61</v>
      </c>
      <c r="F138" s="16" t="s">
        <v>46</v>
      </c>
      <c r="G138" s="134">
        <f>2369.91+10-2335.99</f>
        <v>43.92</v>
      </c>
    </row>
    <row r="139" spans="1:7" ht="20.25" customHeight="1" x14ac:dyDescent="0.2">
      <c r="A139" s="15" t="s">
        <v>140</v>
      </c>
      <c r="B139" s="81">
        <v>729</v>
      </c>
      <c r="C139" s="16" t="s">
        <v>21</v>
      </c>
      <c r="D139" s="16" t="s">
        <v>18</v>
      </c>
      <c r="E139" s="16" t="s">
        <v>61</v>
      </c>
      <c r="F139" s="16" t="s">
        <v>95</v>
      </c>
      <c r="G139" s="134">
        <v>102.5</v>
      </c>
    </row>
    <row r="140" spans="1:7" ht="18" customHeight="1" x14ac:dyDescent="0.2">
      <c r="A140" s="27" t="s">
        <v>41</v>
      </c>
      <c r="B140" s="81">
        <v>729</v>
      </c>
      <c r="C140" s="20" t="s">
        <v>21</v>
      </c>
      <c r="D140" s="20" t="s">
        <v>36</v>
      </c>
      <c r="E140" s="20" t="s">
        <v>53</v>
      </c>
      <c r="F140" s="25" t="s">
        <v>31</v>
      </c>
      <c r="G140" s="154">
        <f>G141+G150</f>
        <v>3488.12</v>
      </c>
    </row>
    <row r="141" spans="1:7" ht="22.5" customHeight="1" x14ac:dyDescent="0.2">
      <c r="A141" s="17" t="s">
        <v>10</v>
      </c>
      <c r="B141" s="81">
        <v>729</v>
      </c>
      <c r="C141" s="18" t="s">
        <v>21</v>
      </c>
      <c r="D141" s="18" t="s">
        <v>36</v>
      </c>
      <c r="E141" s="18" t="s">
        <v>88</v>
      </c>
      <c r="F141" s="21" t="s">
        <v>31</v>
      </c>
      <c r="G141" s="142">
        <f>G142+G146</f>
        <v>2412.85</v>
      </c>
    </row>
    <row r="142" spans="1:7" s="4" customFormat="1" ht="25.5" customHeight="1" x14ac:dyDescent="0.2">
      <c r="A142" s="17" t="s">
        <v>110</v>
      </c>
      <c r="B142" s="81">
        <v>729</v>
      </c>
      <c r="C142" s="18" t="s">
        <v>21</v>
      </c>
      <c r="D142" s="18" t="s">
        <v>36</v>
      </c>
      <c r="E142" s="18" t="s">
        <v>89</v>
      </c>
      <c r="F142" s="21" t="s">
        <v>31</v>
      </c>
      <c r="G142" s="142">
        <f>G143</f>
        <v>444.64</v>
      </c>
    </row>
    <row r="143" spans="1:7" s="99" customFormat="1" ht="31.5" customHeight="1" x14ac:dyDescent="0.2">
      <c r="A143" s="96" t="s">
        <v>105</v>
      </c>
      <c r="B143" s="97">
        <v>729</v>
      </c>
      <c r="C143" s="75" t="s">
        <v>21</v>
      </c>
      <c r="D143" s="75" t="s">
        <v>36</v>
      </c>
      <c r="E143" s="75" t="s">
        <v>89</v>
      </c>
      <c r="F143" s="108" t="s">
        <v>33</v>
      </c>
      <c r="G143" s="136">
        <f>G144</f>
        <v>444.64</v>
      </c>
    </row>
    <row r="144" spans="1:7" ht="27.75" customHeight="1" x14ac:dyDescent="0.2">
      <c r="A144" s="15" t="s">
        <v>106</v>
      </c>
      <c r="B144" s="81">
        <v>729</v>
      </c>
      <c r="C144" s="16" t="s">
        <v>21</v>
      </c>
      <c r="D144" s="16" t="s">
        <v>36</v>
      </c>
      <c r="E144" s="16" t="s">
        <v>89</v>
      </c>
      <c r="F144" s="22" t="s">
        <v>107</v>
      </c>
      <c r="G144" s="136">
        <f>G145</f>
        <v>444.64</v>
      </c>
    </row>
    <row r="145" spans="1:8" ht="34.5" customHeight="1" x14ac:dyDescent="0.2">
      <c r="A145" s="15" t="s">
        <v>45</v>
      </c>
      <c r="B145" s="81">
        <v>729</v>
      </c>
      <c r="C145" s="16" t="s">
        <v>21</v>
      </c>
      <c r="D145" s="16" t="s">
        <v>36</v>
      </c>
      <c r="E145" s="16" t="s">
        <v>89</v>
      </c>
      <c r="F145" s="22" t="s">
        <v>46</v>
      </c>
      <c r="G145" s="136">
        <f>634.07+0.57-190</f>
        <v>444.64</v>
      </c>
      <c r="H145" s="47"/>
    </row>
    <row r="146" spans="1:8" s="4" customFormat="1" ht="21.75" customHeight="1" x14ac:dyDescent="0.2">
      <c r="A146" s="17" t="s">
        <v>145</v>
      </c>
      <c r="B146" s="81">
        <v>729</v>
      </c>
      <c r="C146" s="18" t="s">
        <v>21</v>
      </c>
      <c r="D146" s="18" t="s">
        <v>36</v>
      </c>
      <c r="E146" s="18" t="s">
        <v>144</v>
      </c>
      <c r="F146" s="21" t="s">
        <v>31</v>
      </c>
      <c r="G146" s="142">
        <f>G149</f>
        <v>1968.21</v>
      </c>
      <c r="H146" s="64"/>
    </row>
    <row r="147" spans="1:8" s="99" customFormat="1" ht="28.5" customHeight="1" x14ac:dyDescent="0.2">
      <c r="A147" s="96" t="s">
        <v>105</v>
      </c>
      <c r="B147" s="97">
        <v>729</v>
      </c>
      <c r="C147" s="75" t="s">
        <v>21</v>
      </c>
      <c r="D147" s="75" t="s">
        <v>36</v>
      </c>
      <c r="E147" s="75" t="s">
        <v>144</v>
      </c>
      <c r="F147" s="108" t="s">
        <v>33</v>
      </c>
      <c r="G147" s="136">
        <f>G148</f>
        <v>1968.21</v>
      </c>
    </row>
    <row r="148" spans="1:8" ht="25.5" customHeight="1" x14ac:dyDescent="0.2">
      <c r="A148" s="15" t="s">
        <v>106</v>
      </c>
      <c r="B148" s="81">
        <v>729</v>
      </c>
      <c r="C148" s="16" t="s">
        <v>21</v>
      </c>
      <c r="D148" s="16" t="s">
        <v>36</v>
      </c>
      <c r="E148" s="16" t="s">
        <v>144</v>
      </c>
      <c r="F148" s="22" t="s">
        <v>107</v>
      </c>
      <c r="G148" s="136">
        <f>G149</f>
        <v>1968.21</v>
      </c>
    </row>
    <row r="149" spans="1:8" ht="36.75" customHeight="1" x14ac:dyDescent="0.2">
      <c r="A149" s="15" t="s">
        <v>90</v>
      </c>
      <c r="B149" s="81">
        <v>729</v>
      </c>
      <c r="C149" s="16" t="s">
        <v>21</v>
      </c>
      <c r="D149" s="16" t="s">
        <v>36</v>
      </c>
      <c r="E149" s="16" t="s">
        <v>144</v>
      </c>
      <c r="F149" s="22" t="s">
        <v>46</v>
      </c>
      <c r="G149" s="136">
        <f>197+1771.21</f>
        <v>1968.21</v>
      </c>
      <c r="H149" s="47"/>
    </row>
    <row r="150" spans="1:8" ht="30" x14ac:dyDescent="0.2">
      <c r="A150" s="65" t="s">
        <v>2</v>
      </c>
      <c r="B150" s="81">
        <v>729</v>
      </c>
      <c r="C150" s="28" t="s">
        <v>21</v>
      </c>
      <c r="D150" s="28" t="s">
        <v>36</v>
      </c>
      <c r="E150" s="28" t="s">
        <v>55</v>
      </c>
      <c r="F150" s="28" t="s">
        <v>31</v>
      </c>
      <c r="G150" s="145">
        <f>G151</f>
        <v>1075.27</v>
      </c>
    </row>
    <row r="151" spans="1:8" ht="25.5" x14ac:dyDescent="0.2">
      <c r="A151" s="15" t="s">
        <v>3</v>
      </c>
      <c r="B151" s="81">
        <v>729</v>
      </c>
      <c r="C151" s="16" t="s">
        <v>21</v>
      </c>
      <c r="D151" s="28" t="s">
        <v>36</v>
      </c>
      <c r="E151" s="16" t="s">
        <v>56</v>
      </c>
      <c r="F151" s="16" t="s">
        <v>31</v>
      </c>
      <c r="G151" s="133">
        <f>G152+G157</f>
        <v>1075.27</v>
      </c>
    </row>
    <row r="152" spans="1:8" ht="14.25" x14ac:dyDescent="0.2">
      <c r="A152" s="17" t="s">
        <v>42</v>
      </c>
      <c r="B152" s="81">
        <v>729</v>
      </c>
      <c r="C152" s="18" t="s">
        <v>21</v>
      </c>
      <c r="D152" s="20" t="s">
        <v>36</v>
      </c>
      <c r="E152" s="18" t="s">
        <v>64</v>
      </c>
      <c r="F152" s="18" t="s">
        <v>31</v>
      </c>
      <c r="G152" s="146">
        <f>G153</f>
        <v>226.06</v>
      </c>
    </row>
    <row r="153" spans="1:8" s="99" customFormat="1" ht="25.5" x14ac:dyDescent="0.2">
      <c r="A153" s="96" t="s">
        <v>105</v>
      </c>
      <c r="B153" s="97">
        <v>729</v>
      </c>
      <c r="C153" s="75" t="s">
        <v>21</v>
      </c>
      <c r="D153" s="77" t="s">
        <v>36</v>
      </c>
      <c r="E153" s="75" t="s">
        <v>64</v>
      </c>
      <c r="F153" s="75" t="s">
        <v>33</v>
      </c>
      <c r="G153" s="133">
        <f>G154</f>
        <v>226.06</v>
      </c>
    </row>
    <row r="154" spans="1:8" ht="25.5" x14ac:dyDescent="0.2">
      <c r="A154" s="15" t="s">
        <v>106</v>
      </c>
      <c r="B154" s="81">
        <v>729</v>
      </c>
      <c r="C154" s="16" t="s">
        <v>21</v>
      </c>
      <c r="D154" s="28" t="s">
        <v>36</v>
      </c>
      <c r="E154" s="16" t="s">
        <v>64</v>
      </c>
      <c r="F154" s="16" t="s">
        <v>107</v>
      </c>
      <c r="G154" s="133">
        <f>G155+G156</f>
        <v>226.06</v>
      </c>
    </row>
    <row r="155" spans="1:8" ht="15" x14ac:dyDescent="0.2">
      <c r="A155" s="15" t="s">
        <v>90</v>
      </c>
      <c r="B155" s="89">
        <v>729</v>
      </c>
      <c r="C155" s="71" t="s">
        <v>21</v>
      </c>
      <c r="D155" s="90" t="s">
        <v>36</v>
      </c>
      <c r="E155" s="71" t="s">
        <v>64</v>
      </c>
      <c r="F155" s="71" t="s">
        <v>46</v>
      </c>
      <c r="G155" s="137">
        <f>30-6.6-12</f>
        <v>11.4</v>
      </c>
      <c r="H155" s="47"/>
    </row>
    <row r="156" spans="1:8" ht="20.25" customHeight="1" x14ac:dyDescent="0.2">
      <c r="A156" s="15" t="s">
        <v>94</v>
      </c>
      <c r="B156" s="81">
        <v>729</v>
      </c>
      <c r="C156" s="16" t="s">
        <v>21</v>
      </c>
      <c r="D156" s="28" t="s">
        <v>36</v>
      </c>
      <c r="E156" s="16" t="s">
        <v>64</v>
      </c>
      <c r="F156" s="16" t="s">
        <v>95</v>
      </c>
      <c r="G156" s="136">
        <v>214.66</v>
      </c>
    </row>
    <row r="157" spans="1:8" ht="30.75" customHeight="1" x14ac:dyDescent="0.2">
      <c r="A157" s="17" t="s">
        <v>100</v>
      </c>
      <c r="B157" s="81">
        <v>729</v>
      </c>
      <c r="C157" s="18" t="s">
        <v>21</v>
      </c>
      <c r="D157" s="20" t="s">
        <v>36</v>
      </c>
      <c r="E157" s="18" t="s">
        <v>65</v>
      </c>
      <c r="F157" s="18" t="s">
        <v>31</v>
      </c>
      <c r="G157" s="146">
        <f>G158</f>
        <v>849.21</v>
      </c>
    </row>
    <row r="158" spans="1:8" s="63" customFormat="1" ht="25.5" x14ac:dyDescent="0.2">
      <c r="A158" s="15" t="s">
        <v>105</v>
      </c>
      <c r="B158" s="81">
        <v>729</v>
      </c>
      <c r="C158" s="62" t="s">
        <v>21</v>
      </c>
      <c r="D158" s="66" t="s">
        <v>36</v>
      </c>
      <c r="E158" s="62" t="s">
        <v>65</v>
      </c>
      <c r="F158" s="62" t="s">
        <v>33</v>
      </c>
      <c r="G158" s="133">
        <f>G159</f>
        <v>849.21</v>
      </c>
    </row>
    <row r="159" spans="1:8" ht="25.5" x14ac:dyDescent="0.2">
      <c r="A159" s="15" t="s">
        <v>106</v>
      </c>
      <c r="B159" s="81">
        <v>729</v>
      </c>
      <c r="C159" s="16" t="s">
        <v>21</v>
      </c>
      <c r="D159" s="28" t="s">
        <v>36</v>
      </c>
      <c r="E159" s="16" t="s">
        <v>65</v>
      </c>
      <c r="F159" s="16" t="s">
        <v>107</v>
      </c>
      <c r="G159" s="133">
        <f>G160+G161</f>
        <v>849.21</v>
      </c>
    </row>
    <row r="160" spans="1:8" x14ac:dyDescent="0.2">
      <c r="A160" s="15" t="s">
        <v>90</v>
      </c>
      <c r="B160" s="81">
        <v>729</v>
      </c>
      <c r="C160" s="16" t="s">
        <v>21</v>
      </c>
      <c r="D160" s="16" t="s">
        <v>36</v>
      </c>
      <c r="E160" s="16" t="s">
        <v>65</v>
      </c>
      <c r="F160" s="16" t="s">
        <v>46</v>
      </c>
      <c r="G160" s="136">
        <f>30+580+10+6.52+12.15-3.43</f>
        <v>635.24</v>
      </c>
    </row>
    <row r="161" spans="1:9" ht="28.5" customHeight="1" x14ac:dyDescent="0.2">
      <c r="A161" s="15" t="s">
        <v>94</v>
      </c>
      <c r="B161" s="81">
        <v>729</v>
      </c>
      <c r="C161" s="16" t="s">
        <v>21</v>
      </c>
      <c r="D161" s="16" t="s">
        <v>36</v>
      </c>
      <c r="E161" s="16" t="s">
        <v>65</v>
      </c>
      <c r="F161" s="16" t="s">
        <v>95</v>
      </c>
      <c r="G161" s="155">
        <v>213.97</v>
      </c>
    </row>
    <row r="162" spans="1:9" ht="22.5" customHeight="1" x14ac:dyDescent="0.2">
      <c r="A162" s="11" t="s">
        <v>91</v>
      </c>
      <c r="B162" s="119">
        <v>729</v>
      </c>
      <c r="C162" s="23" t="s">
        <v>79</v>
      </c>
      <c r="D162" s="23" t="s">
        <v>30</v>
      </c>
      <c r="E162" s="23" t="s">
        <v>53</v>
      </c>
      <c r="F162" s="23" t="s">
        <v>31</v>
      </c>
      <c r="G162" s="156">
        <f>G163</f>
        <v>55.25</v>
      </c>
    </row>
    <row r="163" spans="1:9" ht="34.5" customHeight="1" x14ac:dyDescent="0.2">
      <c r="A163" s="24" t="s">
        <v>92</v>
      </c>
      <c r="B163" s="119">
        <v>729</v>
      </c>
      <c r="C163" s="120" t="s">
        <v>79</v>
      </c>
      <c r="D163" s="120" t="s">
        <v>21</v>
      </c>
      <c r="E163" s="20" t="s">
        <v>53</v>
      </c>
      <c r="F163" s="20" t="s">
        <v>31</v>
      </c>
      <c r="G163" s="157">
        <f>G164</f>
        <v>55.25</v>
      </c>
    </row>
    <row r="164" spans="1:9" ht="21.75" customHeight="1" x14ac:dyDescent="0.2">
      <c r="A164" s="35" t="s">
        <v>134</v>
      </c>
      <c r="B164" s="119">
        <v>729</v>
      </c>
      <c r="C164" s="121" t="s">
        <v>79</v>
      </c>
      <c r="D164" s="121" t="s">
        <v>21</v>
      </c>
      <c r="E164" s="28" t="s">
        <v>61</v>
      </c>
      <c r="F164" s="28" t="s">
        <v>31</v>
      </c>
      <c r="G164" s="158">
        <f>G167</f>
        <v>55.25</v>
      </c>
    </row>
    <row r="165" spans="1:9" s="99" customFormat="1" ht="34.5" customHeight="1" x14ac:dyDescent="0.2">
      <c r="A165" s="96" t="s">
        <v>105</v>
      </c>
      <c r="B165" s="122">
        <v>729</v>
      </c>
      <c r="C165" s="75" t="s">
        <v>79</v>
      </c>
      <c r="D165" s="77" t="s">
        <v>21</v>
      </c>
      <c r="E165" s="75" t="s">
        <v>61</v>
      </c>
      <c r="F165" s="75" t="s">
        <v>33</v>
      </c>
      <c r="G165" s="159">
        <f>G166</f>
        <v>55.25</v>
      </c>
    </row>
    <row r="166" spans="1:9" ht="30.75" customHeight="1" x14ac:dyDescent="0.2">
      <c r="A166" s="15" t="s">
        <v>106</v>
      </c>
      <c r="B166" s="119">
        <v>729</v>
      </c>
      <c r="C166" s="16" t="s">
        <v>79</v>
      </c>
      <c r="D166" s="28" t="s">
        <v>21</v>
      </c>
      <c r="E166" s="16" t="s">
        <v>61</v>
      </c>
      <c r="F166" s="16" t="s">
        <v>107</v>
      </c>
      <c r="G166" s="159">
        <f>G167</f>
        <v>55.25</v>
      </c>
    </row>
    <row r="167" spans="1:9" ht="25.5" customHeight="1" x14ac:dyDescent="0.2">
      <c r="A167" s="15" t="s">
        <v>90</v>
      </c>
      <c r="B167" s="119">
        <v>729</v>
      </c>
      <c r="C167" s="123" t="s">
        <v>79</v>
      </c>
      <c r="D167" s="123" t="s">
        <v>21</v>
      </c>
      <c r="E167" s="16" t="s">
        <v>61</v>
      </c>
      <c r="F167" s="123" t="s">
        <v>46</v>
      </c>
      <c r="G167" s="160">
        <f>40+16.6+34.8-36.15</f>
        <v>55.25</v>
      </c>
    </row>
    <row r="168" spans="1:9" ht="15.75" x14ac:dyDescent="0.2">
      <c r="A168" s="11" t="s">
        <v>86</v>
      </c>
      <c r="B168" s="81">
        <v>729</v>
      </c>
      <c r="C168" s="23" t="s">
        <v>22</v>
      </c>
      <c r="D168" s="23" t="s">
        <v>30</v>
      </c>
      <c r="E168" s="23" t="s">
        <v>53</v>
      </c>
      <c r="F168" s="23" t="s">
        <v>31</v>
      </c>
      <c r="G168" s="143">
        <f>G169</f>
        <v>6295.19</v>
      </c>
    </row>
    <row r="169" spans="1:9" ht="13.5" customHeight="1" x14ac:dyDescent="0.2">
      <c r="A169" s="19" t="s">
        <v>38</v>
      </c>
      <c r="B169" s="81">
        <v>729</v>
      </c>
      <c r="C169" s="20" t="s">
        <v>22</v>
      </c>
      <c r="D169" s="20" t="s">
        <v>18</v>
      </c>
      <c r="E169" s="20" t="s">
        <v>53</v>
      </c>
      <c r="F169" s="20" t="s">
        <v>31</v>
      </c>
      <c r="G169" s="144">
        <f>G170</f>
        <v>6295.19</v>
      </c>
    </row>
    <row r="170" spans="1:9" ht="30" x14ac:dyDescent="0.2">
      <c r="A170" s="65" t="s">
        <v>10</v>
      </c>
      <c r="B170" s="81">
        <v>729</v>
      </c>
      <c r="C170" s="28" t="s">
        <v>22</v>
      </c>
      <c r="D170" s="28" t="s">
        <v>18</v>
      </c>
      <c r="E170" s="28" t="s">
        <v>54</v>
      </c>
      <c r="F170" s="28" t="s">
        <v>31</v>
      </c>
      <c r="G170" s="145">
        <f>G171+G186</f>
        <v>6295.19</v>
      </c>
    </row>
    <row r="171" spans="1:9" ht="30" x14ac:dyDescent="0.2">
      <c r="A171" s="65" t="s">
        <v>2</v>
      </c>
      <c r="B171" s="81">
        <v>729</v>
      </c>
      <c r="C171" s="28" t="s">
        <v>22</v>
      </c>
      <c r="D171" s="28" t="s">
        <v>18</v>
      </c>
      <c r="E171" s="28" t="s">
        <v>55</v>
      </c>
      <c r="F171" s="28" t="s">
        <v>31</v>
      </c>
      <c r="G171" s="145">
        <f>G172</f>
        <v>6105.19</v>
      </c>
    </row>
    <row r="172" spans="1:9" ht="25.5" x14ac:dyDescent="0.2">
      <c r="A172" s="15" t="s">
        <v>3</v>
      </c>
      <c r="B172" s="81">
        <v>729</v>
      </c>
      <c r="C172" s="16" t="s">
        <v>22</v>
      </c>
      <c r="D172" s="16" t="s">
        <v>18</v>
      </c>
      <c r="E172" s="16" t="s">
        <v>56</v>
      </c>
      <c r="F172" s="16" t="s">
        <v>31</v>
      </c>
      <c r="G172" s="133">
        <f>G173</f>
        <v>6105.19</v>
      </c>
    </row>
    <row r="173" spans="1:9" ht="25.5" x14ac:dyDescent="0.2">
      <c r="A173" s="15" t="s">
        <v>9</v>
      </c>
      <c r="B173" s="81">
        <v>729</v>
      </c>
      <c r="C173" s="16" t="s">
        <v>22</v>
      </c>
      <c r="D173" s="16" t="s">
        <v>18</v>
      </c>
      <c r="E173" s="16" t="s">
        <v>66</v>
      </c>
      <c r="F173" s="16" t="s">
        <v>31</v>
      </c>
      <c r="G173" s="133">
        <f>G174+G178+G182</f>
        <v>6105.19</v>
      </c>
    </row>
    <row r="174" spans="1:9" s="99" customFormat="1" ht="51" x14ac:dyDescent="0.2">
      <c r="A174" s="96" t="s">
        <v>101</v>
      </c>
      <c r="B174" s="97">
        <v>729</v>
      </c>
      <c r="C174" s="75" t="s">
        <v>22</v>
      </c>
      <c r="D174" s="75" t="s">
        <v>18</v>
      </c>
      <c r="E174" s="75" t="s">
        <v>66</v>
      </c>
      <c r="F174" s="75" t="s">
        <v>102</v>
      </c>
      <c r="G174" s="133">
        <f>G175</f>
        <v>5074.4399999999996</v>
      </c>
    </row>
    <row r="175" spans="1:9" x14ac:dyDescent="0.2">
      <c r="A175" s="15" t="s">
        <v>111</v>
      </c>
      <c r="B175" s="81">
        <v>729</v>
      </c>
      <c r="C175" s="16" t="s">
        <v>22</v>
      </c>
      <c r="D175" s="16" t="s">
        <v>18</v>
      </c>
      <c r="E175" s="16" t="s">
        <v>66</v>
      </c>
      <c r="F175" s="16" t="s">
        <v>112</v>
      </c>
      <c r="G175" s="133">
        <f>G176+G177</f>
        <v>5074.4399999999996</v>
      </c>
    </row>
    <row r="176" spans="1:9" ht="18.75" customHeight="1" x14ac:dyDescent="0.2">
      <c r="A176" s="15" t="s">
        <v>72</v>
      </c>
      <c r="B176" s="81">
        <v>729</v>
      </c>
      <c r="C176" s="16" t="s">
        <v>22</v>
      </c>
      <c r="D176" s="16" t="s">
        <v>18</v>
      </c>
      <c r="E176" s="16" t="s">
        <v>66</v>
      </c>
      <c r="F176" s="16" t="s">
        <v>50</v>
      </c>
      <c r="G176" s="137">
        <v>3900.34</v>
      </c>
      <c r="H176" s="48"/>
      <c r="I176" s="54"/>
    </row>
    <row r="177" spans="1:9" ht="38.25" customHeight="1" x14ac:dyDescent="0.2">
      <c r="A177" s="15" t="s">
        <v>80</v>
      </c>
      <c r="B177" s="81">
        <v>729</v>
      </c>
      <c r="C177" s="16" t="s">
        <v>22</v>
      </c>
      <c r="D177" s="16" t="s">
        <v>18</v>
      </c>
      <c r="E177" s="16" t="s">
        <v>66</v>
      </c>
      <c r="F177" s="16" t="s">
        <v>70</v>
      </c>
      <c r="G177" s="137">
        <v>1174.0999999999999</v>
      </c>
      <c r="H177" s="47"/>
      <c r="I177" s="54"/>
    </row>
    <row r="178" spans="1:9" s="99" customFormat="1" ht="38.25" customHeight="1" x14ac:dyDescent="0.2">
      <c r="A178" s="96" t="s">
        <v>105</v>
      </c>
      <c r="B178" s="97">
        <v>729</v>
      </c>
      <c r="C178" s="75" t="s">
        <v>22</v>
      </c>
      <c r="D178" s="75" t="s">
        <v>18</v>
      </c>
      <c r="E178" s="75" t="s">
        <v>66</v>
      </c>
      <c r="F178" s="75" t="s">
        <v>33</v>
      </c>
      <c r="G178" s="137">
        <f>G179</f>
        <v>1022.48</v>
      </c>
      <c r="H178" s="98"/>
      <c r="I178" s="111"/>
    </row>
    <row r="179" spans="1:9" ht="31.5" customHeight="1" x14ac:dyDescent="0.2">
      <c r="A179" s="15" t="s">
        <v>106</v>
      </c>
      <c r="B179" s="81">
        <v>729</v>
      </c>
      <c r="C179" s="16" t="s">
        <v>22</v>
      </c>
      <c r="D179" s="16" t="s">
        <v>18</v>
      </c>
      <c r="E179" s="16" t="s">
        <v>66</v>
      </c>
      <c r="F179" s="16" t="s">
        <v>107</v>
      </c>
      <c r="G179" s="136">
        <f>G180+G181</f>
        <v>1022.48</v>
      </c>
      <c r="H179" s="47"/>
    </row>
    <row r="180" spans="1:9" x14ac:dyDescent="0.2">
      <c r="A180" s="15" t="s">
        <v>90</v>
      </c>
      <c r="B180" s="81">
        <v>729</v>
      </c>
      <c r="C180" s="16" t="s">
        <v>22</v>
      </c>
      <c r="D180" s="16" t="s">
        <v>18</v>
      </c>
      <c r="E180" s="16" t="s">
        <v>66</v>
      </c>
      <c r="F180" s="16" t="s">
        <v>46</v>
      </c>
      <c r="G180" s="137">
        <v>844.29</v>
      </c>
      <c r="H180" s="34"/>
      <c r="I180" s="34"/>
    </row>
    <row r="181" spans="1:9" ht="19.5" customHeight="1" x14ac:dyDescent="0.2">
      <c r="A181" s="15" t="s">
        <v>94</v>
      </c>
      <c r="B181" s="81">
        <v>729</v>
      </c>
      <c r="C181" s="16" t="s">
        <v>22</v>
      </c>
      <c r="D181" s="16" t="s">
        <v>18</v>
      </c>
      <c r="E181" s="16" t="s">
        <v>66</v>
      </c>
      <c r="F181" s="16" t="s">
        <v>95</v>
      </c>
      <c r="G181" s="137">
        <v>178.19</v>
      </c>
      <c r="H181" s="34"/>
      <c r="I181" s="34"/>
    </row>
    <row r="182" spans="1:9" s="99" customFormat="1" ht="19.5" customHeight="1" x14ac:dyDescent="0.2">
      <c r="A182" s="96" t="s">
        <v>97</v>
      </c>
      <c r="B182" s="97">
        <v>729</v>
      </c>
      <c r="C182" s="75" t="s">
        <v>22</v>
      </c>
      <c r="D182" s="75" t="s">
        <v>18</v>
      </c>
      <c r="E182" s="75" t="s">
        <v>66</v>
      </c>
      <c r="F182" s="75" t="s">
        <v>98</v>
      </c>
      <c r="G182" s="137">
        <f>G184+G183</f>
        <v>8.27</v>
      </c>
      <c r="H182" s="98"/>
    </row>
    <row r="183" spans="1:9" s="99" customFormat="1" ht="30.75" customHeight="1" x14ac:dyDescent="0.2">
      <c r="A183" s="15" t="s">
        <v>164</v>
      </c>
      <c r="B183" s="81">
        <v>729</v>
      </c>
      <c r="C183" s="16" t="s">
        <v>22</v>
      </c>
      <c r="D183" s="16" t="s">
        <v>18</v>
      </c>
      <c r="E183" s="16" t="s">
        <v>66</v>
      </c>
      <c r="F183" s="16" t="s">
        <v>163</v>
      </c>
      <c r="G183" s="161">
        <v>8</v>
      </c>
      <c r="H183" s="98"/>
    </row>
    <row r="184" spans="1:9" ht="21" customHeight="1" x14ac:dyDescent="0.2">
      <c r="A184" s="15" t="s">
        <v>109</v>
      </c>
      <c r="B184" s="81">
        <v>729</v>
      </c>
      <c r="C184" s="16" t="s">
        <v>22</v>
      </c>
      <c r="D184" s="16" t="s">
        <v>18</v>
      </c>
      <c r="E184" s="16" t="s">
        <v>66</v>
      </c>
      <c r="F184" s="16" t="s">
        <v>117</v>
      </c>
      <c r="G184" s="136">
        <f>G185</f>
        <v>0.27</v>
      </c>
    </row>
    <row r="185" spans="1:9" ht="27.75" customHeight="1" x14ac:dyDescent="0.2">
      <c r="A185" s="15" t="s">
        <v>78</v>
      </c>
      <c r="B185" s="81">
        <v>729</v>
      </c>
      <c r="C185" s="16" t="s">
        <v>22</v>
      </c>
      <c r="D185" s="16" t="s">
        <v>18</v>
      </c>
      <c r="E185" s="16" t="s">
        <v>66</v>
      </c>
      <c r="F185" s="16" t="s">
        <v>77</v>
      </c>
      <c r="G185" s="136">
        <v>0.27</v>
      </c>
    </row>
    <row r="186" spans="1:9" ht="27.75" customHeight="1" x14ac:dyDescent="0.2">
      <c r="A186" s="17" t="s">
        <v>110</v>
      </c>
      <c r="B186" s="81">
        <v>729</v>
      </c>
      <c r="C186" s="18" t="s">
        <v>22</v>
      </c>
      <c r="D186" s="18" t="s">
        <v>18</v>
      </c>
      <c r="E186" s="18" t="s">
        <v>89</v>
      </c>
      <c r="F186" s="18" t="s">
        <v>31</v>
      </c>
      <c r="G186" s="142">
        <f>G187</f>
        <v>190</v>
      </c>
    </row>
    <row r="187" spans="1:9" s="99" customFormat="1" ht="27.75" customHeight="1" x14ac:dyDescent="0.2">
      <c r="A187" s="96" t="s">
        <v>132</v>
      </c>
      <c r="B187" s="97">
        <v>729</v>
      </c>
      <c r="C187" s="75" t="s">
        <v>22</v>
      </c>
      <c r="D187" s="75" t="s">
        <v>18</v>
      </c>
      <c r="E187" s="75" t="s">
        <v>89</v>
      </c>
      <c r="F187" s="75" t="s">
        <v>33</v>
      </c>
      <c r="G187" s="136">
        <f>G188</f>
        <v>190</v>
      </c>
    </row>
    <row r="188" spans="1:9" ht="27.75" customHeight="1" x14ac:dyDescent="0.2">
      <c r="A188" s="15" t="s">
        <v>156</v>
      </c>
      <c r="B188" s="81">
        <v>729</v>
      </c>
      <c r="C188" s="16" t="s">
        <v>22</v>
      </c>
      <c r="D188" s="16" t="s">
        <v>18</v>
      </c>
      <c r="E188" s="88" t="s">
        <v>89</v>
      </c>
      <c r="F188" s="16" t="s">
        <v>107</v>
      </c>
      <c r="G188" s="136">
        <f>G189</f>
        <v>190</v>
      </c>
    </row>
    <row r="189" spans="1:9" ht="21.75" customHeight="1" x14ac:dyDescent="0.2">
      <c r="A189" s="15" t="s">
        <v>157</v>
      </c>
      <c r="B189" s="81">
        <v>729</v>
      </c>
      <c r="C189" s="16" t="s">
        <v>22</v>
      </c>
      <c r="D189" s="16" t="s">
        <v>18</v>
      </c>
      <c r="E189" s="16" t="s">
        <v>89</v>
      </c>
      <c r="F189" s="16" t="s">
        <v>46</v>
      </c>
      <c r="G189" s="136">
        <v>190</v>
      </c>
    </row>
    <row r="190" spans="1:9" ht="31.5" x14ac:dyDescent="0.2">
      <c r="A190" s="31" t="s">
        <v>150</v>
      </c>
      <c r="B190" s="81">
        <v>729</v>
      </c>
      <c r="C190" s="23" t="s">
        <v>15</v>
      </c>
      <c r="D190" s="23" t="s">
        <v>30</v>
      </c>
      <c r="E190" s="23" t="s">
        <v>53</v>
      </c>
      <c r="F190" s="23" t="s">
        <v>31</v>
      </c>
      <c r="G190" s="151">
        <f t="shared" ref="G190:G196" si="2">G191</f>
        <v>0</v>
      </c>
    </row>
    <row r="191" spans="1:9" ht="28.5" x14ac:dyDescent="0.2">
      <c r="A191" s="24" t="s">
        <v>151</v>
      </c>
      <c r="B191" s="81">
        <v>729</v>
      </c>
      <c r="C191" s="20" t="s">
        <v>15</v>
      </c>
      <c r="D191" s="20" t="s">
        <v>18</v>
      </c>
      <c r="E191" s="20" t="s">
        <v>53</v>
      </c>
      <c r="F191" s="20" t="s">
        <v>31</v>
      </c>
      <c r="G191" s="162">
        <f t="shared" si="2"/>
        <v>0</v>
      </c>
    </row>
    <row r="192" spans="1:9" ht="30" x14ac:dyDescent="0.2">
      <c r="A192" s="65" t="s">
        <v>10</v>
      </c>
      <c r="B192" s="81">
        <v>729</v>
      </c>
      <c r="C192" s="28" t="s">
        <v>15</v>
      </c>
      <c r="D192" s="28" t="s">
        <v>18</v>
      </c>
      <c r="E192" s="28" t="s">
        <v>54</v>
      </c>
      <c r="F192" s="28" t="s">
        <v>31</v>
      </c>
      <c r="G192" s="131">
        <f t="shared" si="2"/>
        <v>0</v>
      </c>
    </row>
    <row r="193" spans="1:12" ht="30" x14ac:dyDescent="0.2">
      <c r="A193" s="65" t="s">
        <v>2</v>
      </c>
      <c r="B193" s="81">
        <v>729</v>
      </c>
      <c r="C193" s="28" t="s">
        <v>15</v>
      </c>
      <c r="D193" s="28" t="s">
        <v>18</v>
      </c>
      <c r="E193" s="28" t="s">
        <v>55</v>
      </c>
      <c r="F193" s="28" t="s">
        <v>31</v>
      </c>
      <c r="G193" s="131">
        <f t="shared" si="2"/>
        <v>0</v>
      </c>
    </row>
    <row r="194" spans="1:12" ht="25.5" x14ac:dyDescent="0.2">
      <c r="A194" s="15" t="s">
        <v>3</v>
      </c>
      <c r="B194" s="81">
        <v>729</v>
      </c>
      <c r="C194" s="16" t="s">
        <v>15</v>
      </c>
      <c r="D194" s="16" t="s">
        <v>18</v>
      </c>
      <c r="E194" s="16" t="s">
        <v>56</v>
      </c>
      <c r="F194" s="16" t="s">
        <v>31</v>
      </c>
      <c r="G194" s="136">
        <f t="shared" si="2"/>
        <v>0</v>
      </c>
    </row>
    <row r="195" spans="1:12" ht="13.5" customHeight="1" x14ac:dyDescent="0.2">
      <c r="A195" s="37" t="s">
        <v>6</v>
      </c>
      <c r="B195" s="81">
        <v>729</v>
      </c>
      <c r="C195" s="16" t="s">
        <v>15</v>
      </c>
      <c r="D195" s="16" t="s">
        <v>18</v>
      </c>
      <c r="E195" s="16" t="s">
        <v>67</v>
      </c>
      <c r="F195" s="16" t="s">
        <v>31</v>
      </c>
      <c r="G195" s="132">
        <f t="shared" si="2"/>
        <v>0</v>
      </c>
    </row>
    <row r="196" spans="1:12" s="99" customFormat="1" ht="29.25" customHeight="1" x14ac:dyDescent="0.2">
      <c r="A196" s="112" t="s">
        <v>114</v>
      </c>
      <c r="B196" s="97">
        <v>729</v>
      </c>
      <c r="C196" s="75" t="s">
        <v>15</v>
      </c>
      <c r="D196" s="75" t="s">
        <v>18</v>
      </c>
      <c r="E196" s="75" t="s">
        <v>67</v>
      </c>
      <c r="F196" s="75" t="s">
        <v>113</v>
      </c>
      <c r="G196" s="132">
        <f t="shared" si="2"/>
        <v>0</v>
      </c>
    </row>
    <row r="197" spans="1:12" ht="17.25" customHeight="1" x14ac:dyDescent="0.2">
      <c r="A197" s="37" t="s">
        <v>6</v>
      </c>
      <c r="B197" s="81">
        <v>729</v>
      </c>
      <c r="C197" s="16" t="s">
        <v>15</v>
      </c>
      <c r="D197" s="16" t="s">
        <v>18</v>
      </c>
      <c r="E197" s="16" t="s">
        <v>67</v>
      </c>
      <c r="F197" s="16" t="s">
        <v>51</v>
      </c>
      <c r="G197" s="136">
        <f>69.18-69.18</f>
        <v>0</v>
      </c>
      <c r="H197" s="47"/>
    </row>
    <row r="198" spans="1:12" ht="47.25" x14ac:dyDescent="0.2">
      <c r="A198" s="11" t="s">
        <v>152</v>
      </c>
      <c r="B198" s="81">
        <v>729</v>
      </c>
      <c r="C198" s="23" t="s">
        <v>0</v>
      </c>
      <c r="D198" s="23" t="s">
        <v>30</v>
      </c>
      <c r="E198" s="23" t="s">
        <v>53</v>
      </c>
      <c r="F198" s="23" t="s">
        <v>31</v>
      </c>
      <c r="G198" s="163">
        <f>G199</f>
        <v>145.68</v>
      </c>
    </row>
    <row r="199" spans="1:12" ht="28.5" x14ac:dyDescent="0.2">
      <c r="A199" s="19" t="s">
        <v>13</v>
      </c>
      <c r="B199" s="81">
        <v>729</v>
      </c>
      <c r="C199" s="25" t="s">
        <v>0</v>
      </c>
      <c r="D199" s="25" t="s">
        <v>36</v>
      </c>
      <c r="E199" s="20" t="s">
        <v>53</v>
      </c>
      <c r="F199" s="25" t="s">
        <v>31</v>
      </c>
      <c r="G199" s="130">
        <f>G200</f>
        <v>145.68</v>
      </c>
    </row>
    <row r="200" spans="1:12" ht="30" x14ac:dyDescent="0.2">
      <c r="A200" s="65" t="s">
        <v>10</v>
      </c>
      <c r="B200" s="81">
        <v>729</v>
      </c>
      <c r="C200" s="36" t="s">
        <v>0</v>
      </c>
      <c r="D200" s="36" t="s">
        <v>36</v>
      </c>
      <c r="E200" s="28" t="s">
        <v>54</v>
      </c>
      <c r="F200" s="28" t="s">
        <v>31</v>
      </c>
      <c r="G200" s="131">
        <f>G201</f>
        <v>145.68</v>
      </c>
    </row>
    <row r="201" spans="1:12" ht="30" x14ac:dyDescent="0.2">
      <c r="A201" s="65" t="s">
        <v>2</v>
      </c>
      <c r="B201" s="81">
        <v>729</v>
      </c>
      <c r="C201" s="36" t="s">
        <v>0</v>
      </c>
      <c r="D201" s="36" t="s">
        <v>36</v>
      </c>
      <c r="E201" s="28" t="s">
        <v>55</v>
      </c>
      <c r="F201" s="36" t="s">
        <v>31</v>
      </c>
      <c r="G201" s="131">
        <f>G203</f>
        <v>145.68</v>
      </c>
    </row>
    <row r="202" spans="1:12" ht="29.25" customHeight="1" x14ac:dyDescent="0.2">
      <c r="A202" s="15" t="s">
        <v>3</v>
      </c>
      <c r="B202" s="81">
        <v>729</v>
      </c>
      <c r="C202" s="22" t="s">
        <v>0</v>
      </c>
      <c r="D202" s="22" t="s">
        <v>36</v>
      </c>
      <c r="E202" s="16" t="s">
        <v>56</v>
      </c>
      <c r="F202" s="22" t="s">
        <v>31</v>
      </c>
      <c r="G202" s="132">
        <f>G203</f>
        <v>145.68</v>
      </c>
    </row>
    <row r="203" spans="1:12" x14ac:dyDescent="0.2">
      <c r="A203" s="15" t="s">
        <v>7</v>
      </c>
      <c r="B203" s="81">
        <v>729</v>
      </c>
      <c r="C203" s="22" t="s">
        <v>0</v>
      </c>
      <c r="D203" s="22" t="s">
        <v>36</v>
      </c>
      <c r="E203" s="16" t="s">
        <v>68</v>
      </c>
      <c r="F203" s="22" t="s">
        <v>31</v>
      </c>
      <c r="G203" s="132">
        <f>G205</f>
        <v>145.68</v>
      </c>
    </row>
    <row r="204" spans="1:12" s="99" customFormat="1" x14ac:dyDescent="0.2">
      <c r="A204" s="113" t="s">
        <v>115</v>
      </c>
      <c r="B204" s="97">
        <v>729</v>
      </c>
      <c r="C204" s="114" t="s">
        <v>0</v>
      </c>
      <c r="D204" s="114" t="s">
        <v>36</v>
      </c>
      <c r="E204" s="115" t="s">
        <v>68</v>
      </c>
      <c r="F204" s="114" t="s">
        <v>116</v>
      </c>
      <c r="G204" s="164">
        <f>G205</f>
        <v>145.68</v>
      </c>
    </row>
    <row r="205" spans="1:12" ht="13.5" thickBot="1" x14ac:dyDescent="0.25">
      <c r="A205" s="38" t="s">
        <v>7</v>
      </c>
      <c r="B205" s="81">
        <v>729</v>
      </c>
      <c r="C205" s="39" t="s">
        <v>0</v>
      </c>
      <c r="D205" s="39" t="s">
        <v>36</v>
      </c>
      <c r="E205" s="40" t="s">
        <v>68</v>
      </c>
      <c r="F205" s="39" t="s">
        <v>52</v>
      </c>
      <c r="G205" s="165">
        <v>145.68</v>
      </c>
      <c r="H205" s="47"/>
      <c r="J205" s="14"/>
      <c r="K205" s="14"/>
      <c r="L205" s="14"/>
    </row>
    <row r="206" spans="1:12" x14ac:dyDescent="0.2">
      <c r="A206" s="29"/>
      <c r="B206" s="82"/>
      <c r="C206" s="30"/>
      <c r="D206" s="30"/>
      <c r="E206" s="30"/>
      <c r="F206" s="30"/>
      <c r="G206" s="166"/>
    </row>
    <row r="207" spans="1:12" x14ac:dyDescent="0.2">
      <c r="A207" s="3"/>
      <c r="E207" s="168"/>
      <c r="F207" s="168"/>
    </row>
  </sheetData>
  <autoFilter ref="A1:G216" xr:uid="{00000000-0009-0000-0000-000000000000}"/>
  <mergeCells count="4">
    <mergeCell ref="E2:H2"/>
    <mergeCell ref="E3:H3"/>
    <mergeCell ref="E207:F207"/>
    <mergeCell ref="A8:G10"/>
  </mergeCells>
  <pageMargins left="0.59055118110236227" right="0.19685039370078741" top="0.27559055118110237" bottom="0.39370078740157483" header="0.15748031496062992" footer="0.15748031496062992"/>
  <pageSetup paperSize="9" scale="48" fitToHeight="3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Name</dc:creator>
  <cp:lastModifiedBy>User</cp:lastModifiedBy>
  <cp:lastPrinted>2026-04-14T03:23:19Z</cp:lastPrinted>
  <dcterms:created xsi:type="dcterms:W3CDTF">2007-03-15T07:53:30Z</dcterms:created>
  <dcterms:modified xsi:type="dcterms:W3CDTF">2026-04-27T08:26:05Z</dcterms:modified>
</cp:coreProperties>
</file>